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Комиэнерго" sheetId="14" r:id="rId1"/>
  </sheets>
  <definedNames>
    <definedName name="_xlnm.Print_Titles" localSheetId="0">Комиэнерго!$19:$20</definedName>
    <definedName name="_xlnm.Print_Area" localSheetId="0">Комиэнерго!$A$1:$AB$451</definedName>
  </definedNames>
  <calcPr calcId="144525"/>
</workbook>
</file>

<file path=xl/calcChain.xml><?xml version="1.0" encoding="utf-8"?>
<calcChain xmlns="http://schemas.openxmlformats.org/spreadsheetml/2006/main">
  <c r="D286" i="14" l="1"/>
  <c r="D187" i="14"/>
  <c r="H275" i="14"/>
  <c r="H255" i="14"/>
  <c r="H229" i="14"/>
  <c r="F275" i="14"/>
  <c r="F255" i="14"/>
  <c r="F229" i="14"/>
  <c r="E286" i="14"/>
  <c r="E275" i="14"/>
  <c r="E255" i="14"/>
  <c r="E236" i="14"/>
  <c r="E229" i="14"/>
  <c r="D275" i="14"/>
  <c r="D255" i="14"/>
  <c r="D229" i="14"/>
  <c r="H206" i="14"/>
  <c r="H205" i="14" s="1"/>
  <c r="H203" i="14" s="1"/>
  <c r="H187" i="14"/>
  <c r="H181" i="14"/>
  <c r="H178" i="14"/>
  <c r="H168" i="14"/>
  <c r="F206" i="14"/>
  <c r="F205" i="14" s="1"/>
  <c r="F187" i="14"/>
  <c r="F181" i="14"/>
  <c r="F178" i="14"/>
  <c r="F168" i="14"/>
  <c r="E206" i="14"/>
  <c r="E205" i="14" s="1"/>
  <c r="E187" i="14"/>
  <c r="E181" i="14"/>
  <c r="E178" i="14"/>
  <c r="E168" i="14"/>
  <c r="D206" i="14"/>
  <c r="D205" i="14" s="1"/>
  <c r="D203" i="14" s="1"/>
  <c r="D181" i="14"/>
  <c r="D178" i="14"/>
  <c r="D168" i="14"/>
  <c r="D167" i="14" l="1"/>
  <c r="D236" i="14"/>
  <c r="D235" i="14" s="1"/>
  <c r="F286" i="14"/>
  <c r="E235" i="14"/>
  <c r="H286" i="14"/>
  <c r="F167" i="14"/>
  <c r="E254" i="14"/>
  <c r="H167" i="14"/>
  <c r="F236" i="14"/>
  <c r="H254" i="14"/>
  <c r="D224" i="14"/>
  <c r="D222" i="14" s="1"/>
  <c r="F185" i="14"/>
  <c r="F224" i="14"/>
  <c r="E224" i="14"/>
  <c r="H224" i="14"/>
  <c r="H236" i="14"/>
  <c r="E203" i="14"/>
  <c r="F203" i="14"/>
  <c r="F235" i="14"/>
  <c r="F254" i="14"/>
  <c r="E185" i="14"/>
  <c r="E167" i="14"/>
  <c r="D254" i="14"/>
  <c r="D185" i="14"/>
  <c r="D242" i="14" s="1"/>
  <c r="D283" i="14"/>
  <c r="H185" i="14"/>
  <c r="D248" i="14" l="1"/>
  <c r="H242" i="14"/>
  <c r="E222" i="14"/>
  <c r="E283" i="14"/>
  <c r="H247" i="14"/>
  <c r="F242" i="14"/>
  <c r="H235" i="14"/>
  <c r="H222" i="14"/>
  <c r="F247" i="14"/>
  <c r="E247" i="14"/>
  <c r="D247" i="14"/>
  <c r="D246" i="14" s="1"/>
  <c r="F222" i="14"/>
  <c r="E242" i="14"/>
  <c r="F248" i="14" l="1"/>
  <c r="H248" i="14"/>
  <c r="H283" i="14"/>
  <c r="F283" i="14"/>
  <c r="E248" i="14"/>
  <c r="F246" i="14" l="1"/>
  <c r="H246" i="14"/>
  <c r="E246" i="14"/>
  <c r="E313" i="14" l="1"/>
  <c r="F313" i="14"/>
  <c r="G313" i="14"/>
  <c r="H313" i="14"/>
  <c r="I313" i="14"/>
  <c r="J313" i="14"/>
  <c r="K313" i="14"/>
  <c r="L313" i="14"/>
  <c r="M313" i="14"/>
  <c r="N313" i="14"/>
  <c r="O313" i="14"/>
  <c r="P313" i="14"/>
  <c r="Q313" i="14"/>
  <c r="R313" i="14"/>
  <c r="S313" i="14"/>
  <c r="T313" i="14"/>
  <c r="U313" i="14"/>
  <c r="V313" i="14"/>
  <c r="W313" i="14"/>
  <c r="X313" i="14"/>
  <c r="Y313" i="14"/>
  <c r="Z313" i="14"/>
  <c r="D313" i="14"/>
  <c r="V286" i="14" l="1"/>
  <c r="Z236" i="14"/>
  <c r="X187" i="14"/>
  <c r="N187" i="14"/>
  <c r="Z286" i="14"/>
  <c r="Z275" i="14"/>
  <c r="Z255" i="14"/>
  <c r="Z229" i="14"/>
  <c r="X286" i="14"/>
  <c r="X275" i="14"/>
  <c r="X255" i="14"/>
  <c r="X229" i="14"/>
  <c r="V275" i="14"/>
  <c r="V255" i="14"/>
  <c r="V229" i="14"/>
  <c r="V224" i="14"/>
  <c r="T286" i="14"/>
  <c r="T275" i="14"/>
  <c r="T255" i="14"/>
  <c r="T236" i="14"/>
  <c r="T229" i="14"/>
  <c r="R286" i="14"/>
  <c r="R275" i="14"/>
  <c r="R255" i="14"/>
  <c r="R229" i="14"/>
  <c r="P286" i="14"/>
  <c r="P275" i="14"/>
  <c r="P255" i="14"/>
  <c r="P229" i="14"/>
  <c r="N286" i="14"/>
  <c r="N275" i="14"/>
  <c r="N255" i="14"/>
  <c r="N229" i="14"/>
  <c r="N224" i="14"/>
  <c r="L286" i="14"/>
  <c r="L275" i="14"/>
  <c r="L255" i="14"/>
  <c r="L236" i="14"/>
  <c r="L229" i="14"/>
  <c r="J286" i="14"/>
  <c r="J275" i="14"/>
  <c r="J255" i="14"/>
  <c r="J236" i="14"/>
  <c r="J229" i="14"/>
  <c r="Z206" i="14"/>
  <c r="Z187" i="14"/>
  <c r="Z181" i="14"/>
  <c r="Z178" i="14"/>
  <c r="Z168" i="14"/>
  <c r="X206" i="14"/>
  <c r="X181" i="14"/>
  <c r="X178" i="14"/>
  <c r="X168" i="14"/>
  <c r="V206" i="14"/>
  <c r="V187" i="14"/>
  <c r="V181" i="14"/>
  <c r="V178" i="14"/>
  <c r="V168" i="14"/>
  <c r="T206" i="14"/>
  <c r="T187" i="14"/>
  <c r="T181" i="14"/>
  <c r="T178" i="14"/>
  <c r="T168" i="14"/>
  <c r="R206" i="14"/>
  <c r="R187" i="14"/>
  <c r="R181" i="14"/>
  <c r="R178" i="14"/>
  <c r="R168" i="14"/>
  <c r="P206" i="14"/>
  <c r="P187" i="14"/>
  <c r="P181" i="14"/>
  <c r="P178" i="14"/>
  <c r="P168" i="14"/>
  <c r="N206" i="14"/>
  <c r="N181" i="14"/>
  <c r="N178" i="14"/>
  <c r="N168" i="14"/>
  <c r="L206" i="14"/>
  <c r="L187" i="14"/>
  <c r="L181" i="14"/>
  <c r="L178" i="14"/>
  <c r="L168" i="14"/>
  <c r="J206" i="14"/>
  <c r="J187" i="14"/>
  <c r="J181" i="14"/>
  <c r="J178" i="14"/>
  <c r="J168" i="14"/>
  <c r="N254" i="14" l="1"/>
  <c r="P205" i="14"/>
  <c r="L205" i="14"/>
  <c r="J205" i="14"/>
  <c r="R205" i="14"/>
  <c r="T205" i="14"/>
  <c r="X205" i="14"/>
  <c r="Z205" i="14"/>
  <c r="N205" i="14"/>
  <c r="V205" i="14"/>
  <c r="Z235" i="14"/>
  <c r="J235" i="14"/>
  <c r="V254" i="14"/>
  <c r="J254" i="14"/>
  <c r="N167" i="14"/>
  <c r="R254" i="14"/>
  <c r="Z254" i="14"/>
  <c r="N185" i="14"/>
  <c r="J185" i="14"/>
  <c r="T254" i="14"/>
  <c r="X167" i="14"/>
  <c r="P167" i="14"/>
  <c r="R185" i="14"/>
  <c r="L224" i="14"/>
  <c r="T224" i="14"/>
  <c r="J224" i="14"/>
  <c r="R224" i="14"/>
  <c r="Z224" i="14"/>
  <c r="P224" i="14"/>
  <c r="X224" i="14"/>
  <c r="R236" i="14"/>
  <c r="P236" i="14"/>
  <c r="X236" i="14"/>
  <c r="N236" i="14"/>
  <c r="N247" i="14" s="1"/>
  <c r="V236" i="14"/>
  <c r="X283" i="14"/>
  <c r="L167" i="14"/>
  <c r="T167" i="14"/>
  <c r="J167" i="14"/>
  <c r="R167" i="14"/>
  <c r="Z167" i="14"/>
  <c r="L235" i="14"/>
  <c r="L254" i="14"/>
  <c r="T235" i="14"/>
  <c r="V167" i="14"/>
  <c r="P254" i="14"/>
  <c r="X254" i="14"/>
  <c r="P185" i="14"/>
  <c r="L185" i="14"/>
  <c r="T185" i="14"/>
  <c r="Z185" i="14"/>
  <c r="V222" i="14"/>
  <c r="V283" i="14"/>
  <c r="R283" i="14"/>
  <c r="N283" i="14"/>
  <c r="N222" i="14"/>
  <c r="L283" i="14"/>
  <c r="J283" i="14"/>
  <c r="X185" i="14"/>
  <c r="V185" i="14"/>
  <c r="V247" i="14" l="1"/>
  <c r="P283" i="14"/>
  <c r="Z283" i="14"/>
  <c r="Z247" i="14"/>
  <c r="L247" i="14"/>
  <c r="Z203" i="14"/>
  <c r="R203" i="14"/>
  <c r="L203" i="14"/>
  <c r="P203" i="14"/>
  <c r="V203" i="14"/>
  <c r="N203" i="14"/>
  <c r="X203" i="14"/>
  <c r="T203" i="14"/>
  <c r="J203" i="14"/>
  <c r="N242" i="14"/>
  <c r="J247" i="14"/>
  <c r="R247" i="14"/>
  <c r="N235" i="14"/>
  <c r="J222" i="14"/>
  <c r="T283" i="14"/>
  <c r="X222" i="14"/>
  <c r="L242" i="14"/>
  <c r="X235" i="14"/>
  <c r="P222" i="14"/>
  <c r="T247" i="14"/>
  <c r="P235" i="14"/>
  <c r="Z222" i="14"/>
  <c r="L222" i="14"/>
  <c r="V235" i="14"/>
  <c r="R235" i="14"/>
  <c r="R222" i="14"/>
  <c r="X247" i="14"/>
  <c r="P242" i="14"/>
  <c r="J242" i="14"/>
  <c r="P247" i="14"/>
  <c r="T242" i="14"/>
  <c r="R242" i="14"/>
  <c r="X242" i="14"/>
  <c r="T222" i="14"/>
  <c r="Z242" i="14"/>
  <c r="V242" i="14"/>
  <c r="H211" i="14"/>
  <c r="D211" i="14"/>
  <c r="D245" i="14" s="1"/>
  <c r="F211" i="14"/>
  <c r="L248" i="14" l="1"/>
  <c r="L246" i="14" s="1"/>
  <c r="P248" i="14"/>
  <c r="X248" i="14"/>
  <c r="V248" i="14"/>
  <c r="T248" i="14"/>
  <c r="R248" i="14"/>
  <c r="N248" i="14"/>
  <c r="X246" i="14"/>
  <c r="J248" i="14"/>
  <c r="Z248" i="14"/>
  <c r="E211" i="14"/>
  <c r="D210" i="14"/>
  <c r="D244" i="14" s="1"/>
  <c r="D243" i="14" s="1"/>
  <c r="D250" i="14" s="1"/>
  <c r="D252" i="14" s="1"/>
  <c r="P246" i="14" l="1"/>
  <c r="F210" i="14"/>
  <c r="H245" i="14"/>
  <c r="H210" i="14"/>
  <c r="F245" i="14"/>
  <c r="V246" i="14"/>
  <c r="J246" i="14"/>
  <c r="R246" i="14"/>
  <c r="T246" i="14"/>
  <c r="N246" i="14"/>
  <c r="Z246" i="14"/>
  <c r="F158" i="14"/>
  <c r="E155" i="14"/>
  <c r="F155" i="14"/>
  <c r="H155" i="14"/>
  <c r="H244" i="14" l="1"/>
  <c r="F244" i="14"/>
  <c r="E245" i="14"/>
  <c r="E210" i="14"/>
  <c r="H158" i="14"/>
  <c r="E158" i="14"/>
  <c r="H243" i="14" l="1"/>
  <c r="F243" i="14"/>
  <c r="F250" i="14" s="1"/>
  <c r="H250" i="14"/>
  <c r="E244" i="14"/>
  <c r="E305" i="14"/>
  <c r="F305" i="14"/>
  <c r="E311" i="14"/>
  <c r="F311" i="14"/>
  <c r="G311" i="14"/>
  <c r="H311" i="14"/>
  <c r="I311" i="14"/>
  <c r="K311" i="14"/>
  <c r="M311" i="14"/>
  <c r="O311" i="14"/>
  <c r="Q311" i="14"/>
  <c r="AB451" i="14"/>
  <c r="AA451" i="14"/>
  <c r="AB450" i="14"/>
  <c r="AA450" i="14"/>
  <c r="AB449" i="14"/>
  <c r="AA449" i="14"/>
  <c r="AB448" i="14"/>
  <c r="AA448" i="14"/>
  <c r="AB447" i="14"/>
  <c r="AA447" i="14"/>
  <c r="AB446" i="14"/>
  <c r="AA446" i="14"/>
  <c r="AB445" i="14"/>
  <c r="AA445" i="14"/>
  <c r="AB444" i="14"/>
  <c r="AA444" i="14"/>
  <c r="AB443" i="14"/>
  <c r="AA443" i="14"/>
  <c r="AB442" i="14"/>
  <c r="AA442" i="14"/>
  <c r="AB441" i="14"/>
  <c r="AA441" i="14"/>
  <c r="AB440" i="14"/>
  <c r="AA440" i="14"/>
  <c r="AB439" i="14"/>
  <c r="AA439" i="14"/>
  <c r="AB438" i="14"/>
  <c r="AA438" i="14"/>
  <c r="AB437" i="14"/>
  <c r="AA437" i="14"/>
  <c r="AB435" i="14"/>
  <c r="AA435" i="14"/>
  <c r="AB434" i="14"/>
  <c r="AA434" i="14"/>
  <c r="AB433" i="14"/>
  <c r="AA433" i="14"/>
  <c r="AB432" i="14"/>
  <c r="AA432" i="14"/>
  <c r="AB430" i="14"/>
  <c r="AA430" i="14"/>
  <c r="AB429" i="14"/>
  <c r="AA429" i="14"/>
  <c r="AB428" i="14"/>
  <c r="AA428" i="14"/>
  <c r="AB427" i="14"/>
  <c r="AA427" i="14"/>
  <c r="AB426" i="14"/>
  <c r="AA426" i="14"/>
  <c r="AB425" i="14"/>
  <c r="AA425" i="14"/>
  <c r="AB423" i="14"/>
  <c r="AA423" i="14"/>
  <c r="AB422" i="14"/>
  <c r="AA422" i="14"/>
  <c r="AB421" i="14"/>
  <c r="AA421" i="14"/>
  <c r="AB420" i="14"/>
  <c r="AB419" i="14"/>
  <c r="AA419" i="14"/>
  <c r="AB418" i="14"/>
  <c r="AA418" i="14"/>
  <c r="AB417" i="14"/>
  <c r="AA417" i="14"/>
  <c r="AB416" i="14"/>
  <c r="AA416" i="14"/>
  <c r="AA414" i="14"/>
  <c r="AB413" i="14"/>
  <c r="AA413" i="14"/>
  <c r="AB412" i="14"/>
  <c r="AA412" i="14"/>
  <c r="AB411" i="14"/>
  <c r="AA411" i="14"/>
  <c r="AB409" i="14"/>
  <c r="AA409" i="14"/>
  <c r="AB408" i="14"/>
  <c r="AA408" i="14"/>
  <c r="AB407" i="14"/>
  <c r="AA407" i="14"/>
  <c r="AA406" i="14"/>
  <c r="AB405" i="14"/>
  <c r="AA405" i="14"/>
  <c r="AB404" i="14"/>
  <c r="AA404" i="14"/>
  <c r="AB403" i="14"/>
  <c r="AA403" i="14"/>
  <c r="AB402" i="14"/>
  <c r="AA402" i="14"/>
  <c r="AB398" i="14"/>
  <c r="AA398" i="14"/>
  <c r="AB397" i="14"/>
  <c r="AA397" i="14"/>
  <c r="AB396" i="14"/>
  <c r="AA396" i="14"/>
  <c r="AB395" i="14"/>
  <c r="AA395" i="14"/>
  <c r="AB393" i="14"/>
  <c r="AA393" i="14"/>
  <c r="AB392" i="14"/>
  <c r="AA392" i="14"/>
  <c r="AB390" i="14"/>
  <c r="AA390" i="14"/>
  <c r="AB389" i="14"/>
  <c r="AA389" i="14"/>
  <c r="AB388" i="14"/>
  <c r="AA388" i="14"/>
  <c r="AB387" i="14"/>
  <c r="AA387" i="14"/>
  <c r="AB386" i="14"/>
  <c r="AA386" i="14"/>
  <c r="AB385" i="14"/>
  <c r="AA385" i="14"/>
  <c r="AB383" i="14"/>
  <c r="AA383" i="14"/>
  <c r="AB382" i="14"/>
  <c r="AA382" i="14"/>
  <c r="AB381" i="14"/>
  <c r="AA381" i="14"/>
  <c r="AB380" i="14"/>
  <c r="AA380" i="14"/>
  <c r="AB379" i="14"/>
  <c r="AA379" i="14"/>
  <c r="AB378" i="14"/>
  <c r="AA378" i="14"/>
  <c r="AB374" i="14"/>
  <c r="AB373" i="14"/>
  <c r="AB366" i="14"/>
  <c r="AA366" i="14"/>
  <c r="AB365" i="14"/>
  <c r="AA365" i="14"/>
  <c r="AB364" i="14"/>
  <c r="AA364" i="14"/>
  <c r="AB363" i="14"/>
  <c r="AA363" i="14"/>
  <c r="AB362" i="14"/>
  <c r="AA362" i="14"/>
  <c r="AB361" i="14"/>
  <c r="AA361" i="14"/>
  <c r="AB360" i="14"/>
  <c r="AA360" i="14"/>
  <c r="AB359" i="14"/>
  <c r="AA359" i="14"/>
  <c r="AB358" i="14"/>
  <c r="AA358" i="14"/>
  <c r="AB357" i="14"/>
  <c r="AA357" i="14"/>
  <c r="AB356" i="14"/>
  <c r="AA356" i="14"/>
  <c r="AB355" i="14"/>
  <c r="AA355" i="14"/>
  <c r="AB354" i="14"/>
  <c r="AA354" i="14"/>
  <c r="AB353" i="14"/>
  <c r="AA353" i="14"/>
  <c r="AB352" i="14"/>
  <c r="AA352" i="14"/>
  <c r="AB351" i="14"/>
  <c r="AA351" i="14"/>
  <c r="AB350" i="14"/>
  <c r="AB348" i="14"/>
  <c r="AA348" i="14"/>
  <c r="AB347" i="14"/>
  <c r="AA347" i="14"/>
  <c r="AB346" i="14"/>
  <c r="AB345" i="14"/>
  <c r="AA345" i="14"/>
  <c r="AB344" i="14"/>
  <c r="AA344" i="14"/>
  <c r="AB343" i="14"/>
  <c r="AA343" i="14"/>
  <c r="AB342" i="14"/>
  <c r="AA342" i="14"/>
  <c r="AB341" i="14"/>
  <c r="AB340" i="14"/>
  <c r="AA340" i="14"/>
  <c r="AB339" i="14"/>
  <c r="AA339" i="14"/>
  <c r="AB338" i="14"/>
  <c r="AA338" i="14"/>
  <c r="AB337" i="14"/>
  <c r="AA337" i="14"/>
  <c r="AB336" i="14"/>
  <c r="AA336" i="14"/>
  <c r="AB335" i="14"/>
  <c r="AA335" i="14"/>
  <c r="AB334" i="14"/>
  <c r="AA334" i="14"/>
  <c r="AB333" i="14"/>
  <c r="AA333" i="14"/>
  <c r="AB332" i="14"/>
  <c r="AA332" i="14"/>
  <c r="AB331" i="14"/>
  <c r="AA331" i="14"/>
  <c r="AB330" i="14"/>
  <c r="AA330" i="14"/>
  <c r="AB329" i="14"/>
  <c r="AA329" i="14"/>
  <c r="AB328" i="14"/>
  <c r="AA328" i="14"/>
  <c r="AB327" i="14"/>
  <c r="AA327" i="14"/>
  <c r="AB326" i="14"/>
  <c r="AA326" i="14"/>
  <c r="AB325" i="14"/>
  <c r="AA325" i="14"/>
  <c r="AB324" i="14"/>
  <c r="AA324" i="14"/>
  <c r="AB323" i="14"/>
  <c r="AA323" i="14"/>
  <c r="AB322" i="14"/>
  <c r="AA322" i="14"/>
  <c r="AB321" i="14"/>
  <c r="AA321" i="14"/>
  <c r="AB320" i="14"/>
  <c r="AA320" i="14"/>
  <c r="AB319" i="14"/>
  <c r="AA319" i="14"/>
  <c r="AA249" i="14"/>
  <c r="AA245" i="14"/>
  <c r="AA241" i="14"/>
  <c r="AA240" i="14"/>
  <c r="AA239" i="14"/>
  <c r="AA238" i="14"/>
  <c r="AA237" i="14"/>
  <c r="AA234" i="14"/>
  <c r="AB233" i="14"/>
  <c r="AA233" i="14"/>
  <c r="AB232" i="14"/>
  <c r="AA232" i="14"/>
  <c r="AA228" i="14"/>
  <c r="AA227" i="14"/>
  <c r="AA226" i="14"/>
  <c r="AA225" i="14"/>
  <c r="AB223" i="14"/>
  <c r="AA223" i="14"/>
  <c r="AA221" i="14"/>
  <c r="AB220" i="14"/>
  <c r="AA220" i="14"/>
  <c r="AA219" i="14"/>
  <c r="AA218" i="14"/>
  <c r="AA217" i="14"/>
  <c r="AA216" i="14"/>
  <c r="AA215" i="14"/>
  <c r="AA214" i="14"/>
  <c r="AA213" i="14"/>
  <c r="AA212" i="14"/>
  <c r="AA209" i="14"/>
  <c r="AB208" i="14"/>
  <c r="AA208" i="14"/>
  <c r="AB207" i="14"/>
  <c r="AA207" i="14"/>
  <c r="AB204" i="14"/>
  <c r="AA204" i="14"/>
  <c r="AA202" i="14"/>
  <c r="AA201" i="14"/>
  <c r="AB200" i="14"/>
  <c r="AA200" i="14"/>
  <c r="AA199" i="14"/>
  <c r="AA198" i="14"/>
  <c r="AB197" i="14"/>
  <c r="AA197" i="14"/>
  <c r="AB196" i="14"/>
  <c r="AA196" i="14"/>
  <c r="AA195" i="14"/>
  <c r="AA194" i="14"/>
  <c r="AA192" i="14"/>
  <c r="AA191" i="14"/>
  <c r="AA190" i="14"/>
  <c r="AB189" i="14"/>
  <c r="AA189" i="14"/>
  <c r="AB188" i="14"/>
  <c r="AA188" i="14"/>
  <c r="AB186" i="14"/>
  <c r="AA186" i="14"/>
  <c r="AA184" i="14"/>
  <c r="AB183" i="14"/>
  <c r="AA183" i="14"/>
  <c r="AB182" i="14"/>
  <c r="AA182" i="14"/>
  <c r="AB180" i="14"/>
  <c r="AA180" i="14"/>
  <c r="AB179" i="14"/>
  <c r="AA179" i="14"/>
  <c r="AB177" i="14"/>
  <c r="AA177" i="14"/>
  <c r="AB176" i="14"/>
  <c r="AA176" i="14"/>
  <c r="AA175" i="14"/>
  <c r="AB174" i="14"/>
  <c r="AA174" i="14"/>
  <c r="AA173" i="14"/>
  <c r="AB172" i="14"/>
  <c r="AA172" i="14"/>
  <c r="AB171" i="14"/>
  <c r="AA171" i="14"/>
  <c r="AB170" i="14"/>
  <c r="AA170" i="14"/>
  <c r="AB169" i="14"/>
  <c r="AA169" i="14"/>
  <c r="AB159" i="14"/>
  <c r="AA159" i="14"/>
  <c r="AB157" i="14"/>
  <c r="AA157" i="14"/>
  <c r="AB156" i="14"/>
  <c r="AA156" i="14"/>
  <c r="AB153" i="14"/>
  <c r="AA153" i="14"/>
  <c r="AB148" i="14"/>
  <c r="AA148" i="14"/>
  <c r="AB147" i="14"/>
  <c r="AA147" i="14"/>
  <c r="AB145" i="14"/>
  <c r="AA145" i="14"/>
  <c r="AB137" i="14"/>
  <c r="AA137" i="14"/>
  <c r="AB136" i="14"/>
  <c r="AA136" i="14"/>
  <c r="AB134" i="14"/>
  <c r="AA134" i="14"/>
  <c r="AB131" i="14"/>
  <c r="AA131" i="14"/>
  <c r="AB129" i="14"/>
  <c r="AA129" i="14"/>
  <c r="AB128" i="14"/>
  <c r="AA128" i="14"/>
  <c r="AB127" i="14"/>
  <c r="AA127" i="14"/>
  <c r="AB126" i="14"/>
  <c r="AA126" i="14"/>
  <c r="AB123" i="14"/>
  <c r="AA123" i="14"/>
  <c r="AB122" i="14"/>
  <c r="AA122" i="14"/>
  <c r="AB121" i="14"/>
  <c r="AA121" i="14"/>
  <c r="AB119" i="14"/>
  <c r="AA119" i="14"/>
  <c r="AB118" i="14"/>
  <c r="AA118" i="14"/>
  <c r="AB117" i="14"/>
  <c r="AA117" i="14"/>
  <c r="AB116" i="14"/>
  <c r="AA116" i="14"/>
  <c r="AB115" i="14"/>
  <c r="AA115" i="14"/>
  <c r="AB114" i="14"/>
  <c r="AA114" i="14"/>
  <c r="AB113" i="14"/>
  <c r="AA113" i="14"/>
  <c r="AB112" i="14"/>
  <c r="AA112" i="14"/>
  <c r="AB111" i="14"/>
  <c r="AA111" i="14"/>
  <c r="AA108" i="14"/>
  <c r="AB107" i="14"/>
  <c r="AA107" i="14"/>
  <c r="AB105" i="14"/>
  <c r="AA105" i="14"/>
  <c r="AA104" i="14"/>
  <c r="AB103" i="14"/>
  <c r="AA102" i="14"/>
  <c r="AB101" i="14"/>
  <c r="AA101" i="14"/>
  <c r="AB99" i="14"/>
  <c r="AA99" i="14"/>
  <c r="AA98" i="14"/>
  <c r="AB97" i="14"/>
  <c r="AB80" i="14"/>
  <c r="AA80" i="14"/>
  <c r="AB79" i="14"/>
  <c r="AA79" i="14"/>
  <c r="AB78" i="14"/>
  <c r="AA78" i="14"/>
  <c r="AB77" i="14"/>
  <c r="AA77" i="14"/>
  <c r="AA76" i="14"/>
  <c r="AA75" i="14"/>
  <c r="AA74" i="14"/>
  <c r="AA72" i="14"/>
  <c r="AB71" i="14"/>
  <c r="AA71" i="14"/>
  <c r="AB69" i="14"/>
  <c r="AA69" i="14"/>
  <c r="AB68" i="14"/>
  <c r="AA68" i="14"/>
  <c r="AB67" i="14"/>
  <c r="AA67" i="14"/>
  <c r="AB66" i="14"/>
  <c r="AA66" i="14"/>
  <c r="AB64" i="14"/>
  <c r="AA64" i="14"/>
  <c r="AB63" i="14"/>
  <c r="AA63" i="14"/>
  <c r="AB61" i="14"/>
  <c r="AA61" i="14"/>
  <c r="AB60" i="14"/>
  <c r="AA60" i="14"/>
  <c r="AB59" i="14"/>
  <c r="AA59" i="14"/>
  <c r="AB58" i="14"/>
  <c r="AA58" i="14"/>
  <c r="AB57" i="14"/>
  <c r="AA57" i="14"/>
  <c r="AB54" i="14"/>
  <c r="AA54" i="14"/>
  <c r="AB52" i="14"/>
  <c r="AA52" i="14"/>
  <c r="AB51" i="14"/>
  <c r="AA51" i="14"/>
  <c r="AB50" i="14"/>
  <c r="AA50" i="14"/>
  <c r="AB48" i="14"/>
  <c r="AA48" i="14"/>
  <c r="AB47" i="14"/>
  <c r="AA47" i="14"/>
  <c r="AB46" i="14"/>
  <c r="AA46" i="14"/>
  <c r="AB45" i="14"/>
  <c r="AA45" i="14"/>
  <c r="AB44" i="14"/>
  <c r="AA44" i="14"/>
  <c r="AB43" i="14"/>
  <c r="AA43" i="14"/>
  <c r="AB42" i="14"/>
  <c r="AA42" i="14"/>
  <c r="AB41" i="14"/>
  <c r="AA41" i="14"/>
  <c r="AB40" i="14"/>
  <c r="AA40" i="14"/>
  <c r="AB37" i="14"/>
  <c r="AA37" i="14"/>
  <c r="AB36" i="14"/>
  <c r="AA36" i="14"/>
  <c r="AB35" i="14"/>
  <c r="AA35" i="14"/>
  <c r="AB33" i="14"/>
  <c r="AA33" i="14"/>
  <c r="AB32" i="14"/>
  <c r="AA32" i="14"/>
  <c r="AB31" i="14"/>
  <c r="AA31" i="14"/>
  <c r="AB30" i="14"/>
  <c r="AA30" i="14"/>
  <c r="AB29" i="14"/>
  <c r="AA29" i="14"/>
  <c r="AB28" i="14"/>
  <c r="AA28" i="14"/>
  <c r="AB27" i="14"/>
  <c r="AA27" i="14"/>
  <c r="AB26" i="14"/>
  <c r="AA26" i="14"/>
  <c r="AB25" i="14"/>
  <c r="AA25" i="14"/>
  <c r="F252" i="14" l="1"/>
  <c r="H252" i="14"/>
  <c r="E243" i="14"/>
  <c r="E436" i="14"/>
  <c r="F436" i="14"/>
  <c r="G436" i="14"/>
  <c r="H436" i="14"/>
  <c r="I436" i="14"/>
  <c r="J436" i="14"/>
  <c r="K436" i="14"/>
  <c r="L436" i="14"/>
  <c r="M436" i="14"/>
  <c r="N436" i="14"/>
  <c r="O436" i="14"/>
  <c r="P436" i="14"/>
  <c r="Q436" i="14"/>
  <c r="R436" i="14"/>
  <c r="S436" i="14"/>
  <c r="T436" i="14"/>
  <c r="U436" i="14"/>
  <c r="V436" i="14"/>
  <c r="W436" i="14"/>
  <c r="X436" i="14"/>
  <c r="Y436" i="14"/>
  <c r="Z436" i="14"/>
  <c r="E424" i="14"/>
  <c r="F424" i="14"/>
  <c r="G424" i="14"/>
  <c r="H424" i="14"/>
  <c r="I424" i="14"/>
  <c r="J424" i="14"/>
  <c r="K424" i="14"/>
  <c r="L424" i="14"/>
  <c r="M424" i="14"/>
  <c r="N424" i="14"/>
  <c r="O424" i="14"/>
  <c r="P424" i="14"/>
  <c r="Q424" i="14"/>
  <c r="R424" i="14"/>
  <c r="S424" i="14"/>
  <c r="T424" i="14"/>
  <c r="U424" i="14"/>
  <c r="V424" i="14"/>
  <c r="W424" i="14"/>
  <c r="X424" i="14"/>
  <c r="Y424" i="14"/>
  <c r="Z424" i="14"/>
  <c r="E415" i="14"/>
  <c r="F415" i="14"/>
  <c r="G415" i="14"/>
  <c r="H415" i="14"/>
  <c r="I415" i="14"/>
  <c r="J415" i="14"/>
  <c r="K415" i="14"/>
  <c r="L415" i="14"/>
  <c r="M415" i="14"/>
  <c r="N415" i="14"/>
  <c r="O415" i="14"/>
  <c r="P415" i="14"/>
  <c r="Q415" i="14"/>
  <c r="R415" i="14"/>
  <c r="S415" i="14"/>
  <c r="T415" i="14"/>
  <c r="U415" i="14"/>
  <c r="V415" i="14"/>
  <c r="W415" i="14"/>
  <c r="X415" i="14"/>
  <c r="Y415" i="14"/>
  <c r="Z415" i="14"/>
  <c r="E410" i="14"/>
  <c r="F410" i="14"/>
  <c r="G410" i="14"/>
  <c r="H410" i="14"/>
  <c r="I410" i="14"/>
  <c r="J410" i="14"/>
  <c r="K410" i="14"/>
  <c r="L410" i="14"/>
  <c r="M410" i="14"/>
  <c r="N410" i="14"/>
  <c r="O410" i="14"/>
  <c r="P410" i="14"/>
  <c r="Q410" i="14"/>
  <c r="R410" i="14"/>
  <c r="S410" i="14"/>
  <c r="T410" i="14"/>
  <c r="U410" i="14"/>
  <c r="V410" i="14"/>
  <c r="W410" i="14"/>
  <c r="X410" i="14"/>
  <c r="Y410" i="14"/>
  <c r="Z410" i="14"/>
  <c r="E401" i="14"/>
  <c r="F401" i="14"/>
  <c r="G401" i="14"/>
  <c r="H401" i="14"/>
  <c r="I401" i="14"/>
  <c r="J401" i="14"/>
  <c r="K401" i="14"/>
  <c r="L401" i="14"/>
  <c r="M401" i="14"/>
  <c r="N401" i="14"/>
  <c r="O401" i="14"/>
  <c r="P401" i="14"/>
  <c r="Q401" i="14"/>
  <c r="R401" i="14"/>
  <c r="S401" i="14"/>
  <c r="T401" i="14"/>
  <c r="U401" i="14"/>
  <c r="V401" i="14"/>
  <c r="W401" i="14"/>
  <c r="X401" i="14"/>
  <c r="Y401" i="14"/>
  <c r="Z401" i="14"/>
  <c r="E391" i="14"/>
  <c r="F391" i="14"/>
  <c r="G391" i="14"/>
  <c r="H391" i="14"/>
  <c r="I391" i="14"/>
  <c r="J391" i="14"/>
  <c r="K391" i="14"/>
  <c r="L391" i="14"/>
  <c r="M391" i="14"/>
  <c r="N391" i="14"/>
  <c r="O391" i="14"/>
  <c r="P391" i="14"/>
  <c r="Q391" i="14"/>
  <c r="R391" i="14"/>
  <c r="S391" i="14"/>
  <c r="T391" i="14"/>
  <c r="U391" i="14"/>
  <c r="V391" i="14"/>
  <c r="W391" i="14"/>
  <c r="X391" i="14"/>
  <c r="Y391" i="14"/>
  <c r="Z391" i="14"/>
  <c r="E394" i="14"/>
  <c r="F394" i="14"/>
  <c r="G394" i="14"/>
  <c r="H394" i="14"/>
  <c r="I394" i="14"/>
  <c r="J394" i="14"/>
  <c r="K394" i="14"/>
  <c r="L394" i="14"/>
  <c r="M394" i="14"/>
  <c r="N394" i="14"/>
  <c r="O394" i="14"/>
  <c r="P394" i="14"/>
  <c r="Q394" i="14"/>
  <c r="R394" i="14"/>
  <c r="S394" i="14"/>
  <c r="T394" i="14"/>
  <c r="U394" i="14"/>
  <c r="V394" i="14"/>
  <c r="W394" i="14"/>
  <c r="X394" i="14"/>
  <c r="Y394" i="14"/>
  <c r="Z394" i="14"/>
  <c r="E377" i="14"/>
  <c r="F377" i="14"/>
  <c r="G377" i="14"/>
  <c r="H377" i="14"/>
  <c r="I377" i="14"/>
  <c r="J377" i="14"/>
  <c r="K377" i="14"/>
  <c r="L377" i="14"/>
  <c r="M377" i="14"/>
  <c r="N377" i="14"/>
  <c r="O377" i="14"/>
  <c r="P377" i="14"/>
  <c r="Q377" i="14"/>
  <c r="R377" i="14"/>
  <c r="S377" i="14"/>
  <c r="T377" i="14"/>
  <c r="U377" i="14"/>
  <c r="V377" i="14"/>
  <c r="W377" i="14"/>
  <c r="X377" i="14"/>
  <c r="Y377" i="14"/>
  <c r="Z377" i="14"/>
  <c r="G275" i="14"/>
  <c r="I275" i="14"/>
  <c r="K275" i="14"/>
  <c r="M275" i="14"/>
  <c r="O275" i="14"/>
  <c r="Q275" i="14"/>
  <c r="S275" i="14"/>
  <c r="U275" i="14"/>
  <c r="W275" i="14"/>
  <c r="Y275" i="14"/>
  <c r="G255" i="14"/>
  <c r="I255" i="14"/>
  <c r="K255" i="14"/>
  <c r="M255" i="14"/>
  <c r="O255" i="14"/>
  <c r="Q255" i="14"/>
  <c r="S255" i="14"/>
  <c r="U255" i="14"/>
  <c r="W255" i="14"/>
  <c r="Y255" i="14"/>
  <c r="G229" i="14"/>
  <c r="G206" i="14"/>
  <c r="I206" i="14"/>
  <c r="K206" i="14"/>
  <c r="M206" i="14"/>
  <c r="O206" i="14"/>
  <c r="Q206" i="14"/>
  <c r="S206" i="14"/>
  <c r="U206" i="14"/>
  <c r="W206" i="14"/>
  <c r="Y206" i="14"/>
  <c r="G178" i="14"/>
  <c r="I178" i="14"/>
  <c r="K178" i="14"/>
  <c r="M178" i="14"/>
  <c r="O178" i="14"/>
  <c r="Q178" i="14"/>
  <c r="S178" i="14"/>
  <c r="U178" i="14"/>
  <c r="W178" i="14"/>
  <c r="Y178" i="14"/>
  <c r="G181" i="14"/>
  <c r="I181" i="14"/>
  <c r="K181" i="14"/>
  <c r="M181" i="14"/>
  <c r="O181" i="14"/>
  <c r="Q181" i="14"/>
  <c r="S181" i="14"/>
  <c r="U181" i="14"/>
  <c r="W181" i="14"/>
  <c r="Y181" i="14"/>
  <c r="G168" i="14"/>
  <c r="I168" i="14"/>
  <c r="K168" i="14"/>
  <c r="M168" i="14"/>
  <c r="O168" i="14"/>
  <c r="Q168" i="14"/>
  <c r="S168" i="14"/>
  <c r="U168" i="14"/>
  <c r="W168" i="14"/>
  <c r="Y168" i="14"/>
  <c r="G151" i="14"/>
  <c r="H151" i="14"/>
  <c r="I151" i="14"/>
  <c r="J151" i="14"/>
  <c r="K151" i="14"/>
  <c r="L151" i="14"/>
  <c r="M151" i="14"/>
  <c r="N151" i="14"/>
  <c r="O151" i="14"/>
  <c r="P151" i="14"/>
  <c r="Q151" i="14"/>
  <c r="R151" i="14"/>
  <c r="S151" i="14"/>
  <c r="T151" i="14"/>
  <c r="U151" i="14"/>
  <c r="V151" i="14"/>
  <c r="W151" i="14"/>
  <c r="X151" i="14"/>
  <c r="Y151" i="14"/>
  <c r="Z151" i="14"/>
  <c r="G152" i="14"/>
  <c r="H152" i="14"/>
  <c r="I152" i="14"/>
  <c r="J152" i="14"/>
  <c r="K152" i="14"/>
  <c r="L152" i="14"/>
  <c r="M152" i="14"/>
  <c r="N152" i="14"/>
  <c r="O152" i="14"/>
  <c r="P152" i="14"/>
  <c r="Q152" i="14"/>
  <c r="R152" i="14"/>
  <c r="S152" i="14"/>
  <c r="T152" i="14"/>
  <c r="U152" i="14"/>
  <c r="V152" i="14"/>
  <c r="W152" i="14"/>
  <c r="X152" i="14"/>
  <c r="Y152" i="14"/>
  <c r="Z152" i="14"/>
  <c r="E151" i="14"/>
  <c r="F151" i="14"/>
  <c r="E152" i="14"/>
  <c r="F152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R146" i="14"/>
  <c r="S146" i="14"/>
  <c r="T146" i="14"/>
  <c r="U146" i="14"/>
  <c r="V146" i="14"/>
  <c r="W146" i="14"/>
  <c r="X146" i="14"/>
  <c r="Y146" i="14"/>
  <c r="Z146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R149" i="14"/>
  <c r="S149" i="14"/>
  <c r="T149" i="14"/>
  <c r="U149" i="14"/>
  <c r="V149" i="14"/>
  <c r="W149" i="14"/>
  <c r="X149" i="14"/>
  <c r="Y149" i="14"/>
  <c r="Z149" i="14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R141" i="14"/>
  <c r="S141" i="14"/>
  <c r="T141" i="14"/>
  <c r="U141" i="14"/>
  <c r="V141" i="14"/>
  <c r="W141" i="14"/>
  <c r="X141" i="14"/>
  <c r="Y141" i="14"/>
  <c r="Z141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R142" i="14"/>
  <c r="S142" i="14"/>
  <c r="T142" i="14"/>
  <c r="U142" i="14"/>
  <c r="V142" i="14"/>
  <c r="W142" i="14"/>
  <c r="X142" i="14"/>
  <c r="Y142" i="14"/>
  <c r="Z142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R143" i="14"/>
  <c r="S143" i="14"/>
  <c r="T143" i="14"/>
  <c r="U143" i="14"/>
  <c r="V143" i="14"/>
  <c r="W143" i="14"/>
  <c r="X143" i="14"/>
  <c r="Y143" i="14"/>
  <c r="Z143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R144" i="14"/>
  <c r="S144" i="14"/>
  <c r="T144" i="14"/>
  <c r="U144" i="14"/>
  <c r="V144" i="14"/>
  <c r="W144" i="14"/>
  <c r="X144" i="14"/>
  <c r="Y144" i="14"/>
  <c r="Z144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R135" i="14"/>
  <c r="S135" i="14"/>
  <c r="T135" i="14"/>
  <c r="U135" i="14"/>
  <c r="V135" i="14"/>
  <c r="W135" i="14"/>
  <c r="X135" i="14"/>
  <c r="Y135" i="14"/>
  <c r="Z13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R125" i="14"/>
  <c r="S125" i="14"/>
  <c r="T125" i="14"/>
  <c r="U125" i="14"/>
  <c r="V125" i="14"/>
  <c r="W125" i="14"/>
  <c r="X125" i="14"/>
  <c r="Y125" i="14"/>
  <c r="Z125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R120" i="14"/>
  <c r="S120" i="14"/>
  <c r="T120" i="14"/>
  <c r="U120" i="14"/>
  <c r="V120" i="14"/>
  <c r="W120" i="14"/>
  <c r="X120" i="14"/>
  <c r="Y120" i="14"/>
  <c r="Z12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R110" i="14"/>
  <c r="S110" i="14"/>
  <c r="T110" i="14"/>
  <c r="U110" i="14"/>
  <c r="V110" i="14"/>
  <c r="W110" i="14"/>
  <c r="X110" i="14"/>
  <c r="Y110" i="14"/>
  <c r="Z110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R91" i="14"/>
  <c r="S91" i="14"/>
  <c r="T91" i="14"/>
  <c r="U91" i="14"/>
  <c r="V91" i="14"/>
  <c r="W91" i="14"/>
  <c r="X91" i="14"/>
  <c r="Y91" i="14"/>
  <c r="Z91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R93" i="14"/>
  <c r="S93" i="14"/>
  <c r="T93" i="14"/>
  <c r="U93" i="14"/>
  <c r="V93" i="14"/>
  <c r="W93" i="14"/>
  <c r="X93" i="14"/>
  <c r="Y93" i="14"/>
  <c r="Z93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R94" i="14"/>
  <c r="S94" i="14"/>
  <c r="T94" i="14"/>
  <c r="U94" i="14"/>
  <c r="V94" i="14"/>
  <c r="W94" i="14"/>
  <c r="X94" i="14"/>
  <c r="Y94" i="14"/>
  <c r="Z94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R88" i="14"/>
  <c r="S88" i="14"/>
  <c r="T88" i="14"/>
  <c r="U88" i="14"/>
  <c r="V88" i="14"/>
  <c r="W88" i="14"/>
  <c r="X88" i="14"/>
  <c r="Y88" i="14"/>
  <c r="Z88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R83" i="14"/>
  <c r="S83" i="14"/>
  <c r="T83" i="14"/>
  <c r="U83" i="14"/>
  <c r="V83" i="14"/>
  <c r="W83" i="14"/>
  <c r="X83" i="14"/>
  <c r="Y83" i="14"/>
  <c r="Z83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R84" i="14"/>
  <c r="S84" i="14"/>
  <c r="T84" i="14"/>
  <c r="U84" i="14"/>
  <c r="V84" i="14"/>
  <c r="W84" i="14"/>
  <c r="X84" i="14"/>
  <c r="Y84" i="14"/>
  <c r="Z84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R85" i="14"/>
  <c r="S85" i="14"/>
  <c r="T85" i="14"/>
  <c r="U85" i="14"/>
  <c r="V85" i="14"/>
  <c r="W85" i="14"/>
  <c r="X85" i="14"/>
  <c r="Y85" i="14"/>
  <c r="Z85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R86" i="14"/>
  <c r="S86" i="14"/>
  <c r="T86" i="14"/>
  <c r="U86" i="14"/>
  <c r="V86" i="14"/>
  <c r="W86" i="14"/>
  <c r="X86" i="14"/>
  <c r="Y86" i="14"/>
  <c r="Z86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R49" i="14"/>
  <c r="S49" i="14"/>
  <c r="T49" i="14"/>
  <c r="U49" i="14"/>
  <c r="V49" i="14"/>
  <c r="W49" i="14"/>
  <c r="X49" i="14"/>
  <c r="Y49" i="14"/>
  <c r="Z4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Y39" i="14"/>
  <c r="Z39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E250" i="14" l="1"/>
  <c r="E150" i="14"/>
  <c r="W92" i="14"/>
  <c r="S92" i="14"/>
  <c r="O92" i="14"/>
  <c r="K92" i="14"/>
  <c r="AB231" i="14"/>
  <c r="AB65" i="14"/>
  <c r="AB193" i="14"/>
  <c r="AA230" i="14"/>
  <c r="W229" i="14"/>
  <c r="S229" i="14"/>
  <c r="O229" i="14"/>
  <c r="K229" i="14"/>
  <c r="AA65" i="14"/>
  <c r="AA231" i="14"/>
  <c r="AA193" i="14"/>
  <c r="AB230" i="14"/>
  <c r="Y229" i="14"/>
  <c r="U229" i="14"/>
  <c r="Q229" i="14"/>
  <c r="M229" i="14"/>
  <c r="I229" i="14"/>
  <c r="X92" i="14"/>
  <c r="T92" i="14"/>
  <c r="P92" i="14"/>
  <c r="L92" i="14"/>
  <c r="F150" i="14"/>
  <c r="AB85" i="14"/>
  <c r="AA24" i="14"/>
  <c r="X82" i="14"/>
  <c r="H82" i="14"/>
  <c r="AB83" i="14"/>
  <c r="T140" i="14"/>
  <c r="H140" i="14"/>
  <c r="AB141" i="14"/>
  <c r="AB24" i="14"/>
  <c r="AB34" i="14"/>
  <c r="AB39" i="14"/>
  <c r="AB49" i="14"/>
  <c r="AA86" i="14"/>
  <c r="AA84" i="14"/>
  <c r="Y82" i="14"/>
  <c r="U82" i="14"/>
  <c r="Q82" i="14"/>
  <c r="M82" i="14"/>
  <c r="I82" i="14"/>
  <c r="E82" i="14"/>
  <c r="H92" i="14"/>
  <c r="AB93" i="14"/>
  <c r="AA144" i="14"/>
  <c r="AA142" i="14"/>
  <c r="Y140" i="14"/>
  <c r="U140" i="14"/>
  <c r="Q140" i="14"/>
  <c r="M140" i="14"/>
  <c r="I140" i="14"/>
  <c r="E140" i="14"/>
  <c r="AA152" i="14"/>
  <c r="W150" i="14"/>
  <c r="S150" i="14"/>
  <c r="O150" i="14"/>
  <c r="K150" i="14"/>
  <c r="G150" i="14"/>
  <c r="AA151" i="14"/>
  <c r="AB181" i="14"/>
  <c r="AA206" i="14"/>
  <c r="AA377" i="14"/>
  <c r="AA391" i="14"/>
  <c r="AA401" i="14"/>
  <c r="AA410" i="14"/>
  <c r="AA415" i="14"/>
  <c r="AA424" i="14"/>
  <c r="AA436" i="14"/>
  <c r="P82" i="14"/>
  <c r="AB149" i="14"/>
  <c r="AB146" i="14"/>
  <c r="Z150" i="14"/>
  <c r="V150" i="14"/>
  <c r="R150" i="14"/>
  <c r="N150" i="14"/>
  <c r="J150" i="14"/>
  <c r="AA181" i="14"/>
  <c r="AB394" i="14"/>
  <c r="AA34" i="14"/>
  <c r="T82" i="14"/>
  <c r="G92" i="14"/>
  <c r="AA93" i="14"/>
  <c r="X140" i="14"/>
  <c r="L140" i="14"/>
  <c r="AA85" i="14"/>
  <c r="W82" i="14"/>
  <c r="S82" i="14"/>
  <c r="O82" i="14"/>
  <c r="K82" i="14"/>
  <c r="G82" i="14"/>
  <c r="AA83" i="14"/>
  <c r="AB88" i="14"/>
  <c r="AB94" i="14"/>
  <c r="Z92" i="14"/>
  <c r="V92" i="14"/>
  <c r="R92" i="14"/>
  <c r="N92" i="14"/>
  <c r="J92" i="14"/>
  <c r="F92" i="14"/>
  <c r="AB91" i="14"/>
  <c r="AB110" i="14"/>
  <c r="AB120" i="14"/>
  <c r="AB125" i="14"/>
  <c r="AB135" i="14"/>
  <c r="AA143" i="14"/>
  <c r="W140" i="14"/>
  <c r="S140" i="14"/>
  <c r="O140" i="14"/>
  <c r="K140" i="14"/>
  <c r="G140" i="14"/>
  <c r="AA141" i="14"/>
  <c r="AA149" i="14"/>
  <c r="AA146" i="14"/>
  <c r="Y150" i="14"/>
  <c r="U150" i="14"/>
  <c r="Q150" i="14"/>
  <c r="M150" i="14"/>
  <c r="I150" i="14"/>
  <c r="AA150" i="14" s="1"/>
  <c r="AB168" i="14"/>
  <c r="AB178" i="14"/>
  <c r="AA394" i="14"/>
  <c r="AA39" i="14"/>
  <c r="AA49" i="14"/>
  <c r="L82" i="14"/>
  <c r="AB143" i="14"/>
  <c r="P140" i="14"/>
  <c r="AB86" i="14"/>
  <c r="AB84" i="14"/>
  <c r="Z82" i="14"/>
  <c r="V82" i="14"/>
  <c r="R82" i="14"/>
  <c r="N82" i="14"/>
  <c r="J82" i="14"/>
  <c r="F82" i="14"/>
  <c r="AA88" i="14"/>
  <c r="AA94" i="14"/>
  <c r="Y92" i="14"/>
  <c r="U92" i="14"/>
  <c r="Q92" i="14"/>
  <c r="M92" i="14"/>
  <c r="I92" i="14"/>
  <c r="E92" i="14"/>
  <c r="AA91" i="14"/>
  <c r="AA110" i="14"/>
  <c r="AA120" i="14"/>
  <c r="AA125" i="14"/>
  <c r="AA135" i="14"/>
  <c r="AB144" i="14"/>
  <c r="AB142" i="14"/>
  <c r="Z140" i="14"/>
  <c r="V140" i="14"/>
  <c r="R140" i="14"/>
  <c r="N140" i="14"/>
  <c r="J140" i="14"/>
  <c r="F140" i="14"/>
  <c r="AB152" i="14"/>
  <c r="X150" i="14"/>
  <c r="T150" i="14"/>
  <c r="P150" i="14"/>
  <c r="L150" i="14"/>
  <c r="H150" i="14"/>
  <c r="AB151" i="14"/>
  <c r="AA168" i="14"/>
  <c r="AA178" i="14"/>
  <c r="AB206" i="14"/>
  <c r="AB229" i="14"/>
  <c r="AB377" i="14"/>
  <c r="AB391" i="14"/>
  <c r="AB401" i="14"/>
  <c r="AB410" i="14"/>
  <c r="AB415" i="14"/>
  <c r="AB424" i="14"/>
  <c r="AB436" i="14"/>
  <c r="E252" i="14" l="1"/>
  <c r="AA140" i="14"/>
  <c r="AB150" i="14"/>
  <c r="AA229" i="14"/>
  <c r="AA92" i="14"/>
  <c r="AB140" i="14"/>
  <c r="AB82" i="14"/>
  <c r="AA82" i="14"/>
  <c r="AB92" i="14"/>
  <c r="D311" i="14" l="1"/>
  <c r="D424" i="14" l="1"/>
  <c r="D415" i="14"/>
  <c r="D410" i="14"/>
  <c r="D401" i="14"/>
  <c r="D394" i="14"/>
  <c r="D391" i="14"/>
  <c r="D384" i="14"/>
  <c r="D377" i="14"/>
  <c r="D436" i="14"/>
  <c r="D431" i="14" s="1"/>
  <c r="D350" i="14"/>
  <c r="D346" i="14"/>
  <c r="D341" i="14"/>
  <c r="D414" i="14" l="1"/>
  <c r="D400" i="14"/>
  <c r="D376" i="14"/>
  <c r="D375" i="14" s="1"/>
  <c r="D399" i="14" l="1"/>
  <c r="D374" i="14" s="1"/>
  <c r="D373" i="14" s="1"/>
  <c r="D152" i="14"/>
  <c r="D151" i="14"/>
  <c r="D149" i="14"/>
  <c r="D146" i="14"/>
  <c r="D144" i="14"/>
  <c r="D143" i="14"/>
  <c r="D142" i="14"/>
  <c r="D141" i="14"/>
  <c r="D135" i="14"/>
  <c r="D125" i="14"/>
  <c r="D120" i="14"/>
  <c r="D110" i="14"/>
  <c r="D103" i="14"/>
  <c r="D97" i="14"/>
  <c r="D95" i="14"/>
  <c r="D153" i="14" s="1"/>
  <c r="D94" i="14"/>
  <c r="D93" i="14"/>
  <c r="D91" i="14"/>
  <c r="D90" i="14"/>
  <c r="D148" i="14" s="1"/>
  <c r="D89" i="14"/>
  <c r="D147" i="14" s="1"/>
  <c r="D88" i="14"/>
  <c r="D87" i="14"/>
  <c r="D145" i="14" s="1"/>
  <c r="D86" i="14"/>
  <c r="D85" i="14"/>
  <c r="D84" i="14"/>
  <c r="D83" i="14"/>
  <c r="D73" i="14"/>
  <c r="D70" i="14"/>
  <c r="D62" i="14"/>
  <c r="D56" i="14"/>
  <c r="D55" i="14"/>
  <c r="D53" i="14" s="1"/>
  <c r="D49" i="14"/>
  <c r="D39" i="14"/>
  <c r="D34" i="14"/>
  <c r="D24" i="14"/>
  <c r="D38" i="14" l="1"/>
  <c r="D140" i="14"/>
  <c r="D96" i="14"/>
  <c r="D92" i="14"/>
  <c r="D23" i="14"/>
  <c r="D305" i="14" s="1"/>
  <c r="D150" i="14"/>
  <c r="D124" i="14"/>
  <c r="D109" i="14"/>
  <c r="D160" i="14" s="1"/>
  <c r="D165" i="14" s="1"/>
  <c r="D82" i="14"/>
  <c r="D139" i="14" l="1"/>
  <c r="D81" i="14"/>
  <c r="J311" i="14" l="1"/>
  <c r="J211" i="14"/>
  <c r="D156" i="14" l="1"/>
  <c r="D157" i="14"/>
  <c r="D158" i="14" l="1"/>
  <c r="J245" i="14"/>
  <c r="J210" i="14"/>
  <c r="J244" i="14" l="1"/>
  <c r="J243" i="14" l="1"/>
  <c r="J250" i="14" l="1"/>
  <c r="J252" i="14" l="1"/>
  <c r="H305" i="14" l="1"/>
  <c r="X211" i="14" l="1"/>
  <c r="V211" i="14"/>
  <c r="N211" i="14"/>
  <c r="R311" i="14" l="1"/>
  <c r="Z311" i="14"/>
  <c r="R211" i="14"/>
  <c r="Z211" i="14"/>
  <c r="L311" i="14"/>
  <c r="AB173" i="14"/>
  <c r="T311" i="14"/>
  <c r="AB175" i="14"/>
  <c r="AB184" i="14"/>
  <c r="AB190" i="14"/>
  <c r="AB191" i="14"/>
  <c r="AB192" i="14"/>
  <c r="AB194" i="14"/>
  <c r="AB195" i="14"/>
  <c r="AB198" i="14"/>
  <c r="AB199" i="14"/>
  <c r="AB201" i="14"/>
  <c r="AB202" i="14"/>
  <c r="AB209" i="14"/>
  <c r="L211" i="14"/>
  <c r="AB212" i="14"/>
  <c r="T211" i="14"/>
  <c r="AB213" i="14"/>
  <c r="AB214" i="14"/>
  <c r="AB215" i="14"/>
  <c r="AB216" i="14"/>
  <c r="AB217" i="14"/>
  <c r="AB218" i="14"/>
  <c r="AB221" i="14"/>
  <c r="AB225" i="14"/>
  <c r="AB226" i="14"/>
  <c r="AB227" i="14"/>
  <c r="AB228" i="14"/>
  <c r="AB234" i="14"/>
  <c r="AB237" i="14"/>
  <c r="AB240" i="14"/>
  <c r="AB241" i="14"/>
  <c r="AB249" i="14"/>
  <c r="N311" i="14"/>
  <c r="V311" i="14"/>
  <c r="P311" i="14"/>
  <c r="X311" i="14"/>
  <c r="P211" i="14"/>
  <c r="V210" i="14"/>
  <c r="N210" i="14"/>
  <c r="X210" i="14"/>
  <c r="X245" i="14" l="1"/>
  <c r="N245" i="14"/>
  <c r="V245" i="14"/>
  <c r="N244" i="14"/>
  <c r="X244" i="14"/>
  <c r="V244" i="14"/>
  <c r="AB211" i="14"/>
  <c r="AB238" i="14"/>
  <c r="AB187" i="14"/>
  <c r="AB205" i="14"/>
  <c r="AB167" i="14"/>
  <c r="R245" i="14" l="1"/>
  <c r="R210" i="14"/>
  <c r="L245" i="14"/>
  <c r="L210" i="14"/>
  <c r="AB219" i="14"/>
  <c r="T245" i="14"/>
  <c r="T210" i="14"/>
  <c r="P245" i="14"/>
  <c r="P210" i="14"/>
  <c r="Z245" i="14"/>
  <c r="Z210" i="14"/>
  <c r="X243" i="14"/>
  <c r="V243" i="14"/>
  <c r="N243" i="14"/>
  <c r="AB203" i="14"/>
  <c r="AB239" i="14"/>
  <c r="AB185" i="14"/>
  <c r="R244" i="14" l="1"/>
  <c r="Z244" i="14"/>
  <c r="T244" i="14"/>
  <c r="AB210" i="14"/>
  <c r="L244" i="14"/>
  <c r="P244" i="14"/>
  <c r="AB245" i="14"/>
  <c r="V250" i="14"/>
  <c r="N250" i="14"/>
  <c r="X250" i="14"/>
  <c r="AB242" i="14"/>
  <c r="AB244" i="14" l="1"/>
  <c r="T243" i="14"/>
  <c r="R243" i="14"/>
  <c r="P243" i="14"/>
  <c r="L243" i="14"/>
  <c r="Z243" i="14"/>
  <c r="X252" i="14"/>
  <c r="N252" i="14"/>
  <c r="V252" i="14"/>
  <c r="L250" i="14" l="1"/>
  <c r="AB243" i="14"/>
  <c r="R250" i="14"/>
  <c r="Z250" i="14"/>
  <c r="T250" i="14"/>
  <c r="P250" i="14"/>
  <c r="T252" i="14" l="1"/>
  <c r="R252" i="14"/>
  <c r="Z252" i="14"/>
  <c r="L252" i="14"/>
  <c r="P252" i="14"/>
  <c r="F154" i="14" l="1"/>
  <c r="E154" i="14" l="1"/>
  <c r="H154" i="14"/>
  <c r="F56" i="14" l="1"/>
  <c r="G56" i="14"/>
  <c r="H56" i="14"/>
  <c r="I56" i="14"/>
  <c r="J56" i="14"/>
  <c r="K56" i="14"/>
  <c r="L56" i="14"/>
  <c r="M56" i="14"/>
  <c r="N56" i="14"/>
  <c r="O56" i="14"/>
  <c r="P56" i="14"/>
  <c r="Q56" i="14"/>
  <c r="R56" i="14"/>
  <c r="S56" i="14"/>
  <c r="T56" i="14"/>
  <c r="U56" i="14"/>
  <c r="V56" i="14"/>
  <c r="W56" i="14"/>
  <c r="X56" i="14"/>
  <c r="Y56" i="14"/>
  <c r="Z56" i="14"/>
  <c r="E56" i="14"/>
  <c r="AB56" i="14" l="1"/>
  <c r="AA56" i="14"/>
  <c r="Z55" i="14"/>
  <c r="J55" i="14"/>
  <c r="X55" i="14"/>
  <c r="T55" i="14"/>
  <c r="P55" i="14"/>
  <c r="L55" i="14"/>
  <c r="H55" i="14"/>
  <c r="N55" i="14"/>
  <c r="E55" i="14"/>
  <c r="W55" i="14"/>
  <c r="S55" i="14"/>
  <c r="O55" i="14"/>
  <c r="K55" i="14"/>
  <c r="G55" i="14"/>
  <c r="R55" i="14"/>
  <c r="V55" i="14"/>
  <c r="F55" i="14"/>
  <c r="Y55" i="14"/>
  <c r="U55" i="14"/>
  <c r="Q55" i="14"/>
  <c r="M55" i="14"/>
  <c r="I55" i="14"/>
  <c r="AB55" i="14" l="1"/>
  <c r="AA55" i="14"/>
  <c r="I53" i="14"/>
  <c r="V53" i="14"/>
  <c r="W53" i="14"/>
  <c r="L53" i="14"/>
  <c r="T53" i="14"/>
  <c r="J53" i="14"/>
  <c r="Q53" i="14"/>
  <c r="O53" i="14"/>
  <c r="Y53" i="14"/>
  <c r="G53" i="14"/>
  <c r="N53" i="14"/>
  <c r="M53" i="14"/>
  <c r="U53" i="14"/>
  <c r="F53" i="14"/>
  <c r="R53" i="14"/>
  <c r="K53" i="14"/>
  <c r="S53" i="14"/>
  <c r="E53" i="14"/>
  <c r="H53" i="14"/>
  <c r="P53" i="14"/>
  <c r="X53" i="14"/>
  <c r="Z53" i="14"/>
  <c r="AB53" i="14" l="1"/>
  <c r="AA53" i="14"/>
  <c r="F73" i="14"/>
  <c r="E73" i="14"/>
  <c r="F384" i="14" l="1"/>
  <c r="E384" i="14"/>
  <c r="Y420" i="14"/>
  <c r="Y346" i="14"/>
  <c r="Y341" i="14"/>
  <c r="Y132" i="14"/>
  <c r="Y106" i="14"/>
  <c r="Y100" i="14"/>
  <c r="Y70" i="14"/>
  <c r="W420" i="14"/>
  <c r="W346" i="14"/>
  <c r="W341" i="14"/>
  <c r="W138" i="14"/>
  <c r="W133" i="14"/>
  <c r="W132" i="14"/>
  <c r="W130" i="14"/>
  <c r="W106" i="14"/>
  <c r="W100" i="14"/>
  <c r="U420" i="14"/>
  <c r="U346" i="14"/>
  <c r="U341" i="14"/>
  <c r="U138" i="14"/>
  <c r="U132" i="14"/>
  <c r="U106" i="14"/>
  <c r="U100" i="14"/>
  <c r="S420" i="14"/>
  <c r="S346" i="14"/>
  <c r="S341" i="14"/>
  <c r="S130" i="14"/>
  <c r="S106" i="14"/>
  <c r="S100" i="14"/>
  <c r="S90" i="14"/>
  <c r="S95" i="14"/>
  <c r="S87" i="14"/>
  <c r="Q420" i="14"/>
  <c r="Q341" i="14"/>
  <c r="Q133" i="14"/>
  <c r="Q89" i="14"/>
  <c r="O420" i="14"/>
  <c r="O384" i="14"/>
  <c r="Q162" i="14"/>
  <c r="M420" i="14"/>
  <c r="O162" i="14"/>
  <c r="M132" i="14"/>
  <c r="K420" i="14"/>
  <c r="K384" i="14"/>
  <c r="K341" i="14"/>
  <c r="K286" i="14"/>
  <c r="M162" i="14"/>
  <c r="K138" i="14"/>
  <c r="K130" i="14"/>
  <c r="I420" i="14"/>
  <c r="I341" i="14"/>
  <c r="K162" i="14"/>
  <c r="I133" i="14"/>
  <c r="I132" i="14"/>
  <c r="G420" i="14"/>
  <c r="G346" i="14"/>
  <c r="G341" i="14"/>
  <c r="I162" i="14"/>
  <c r="G138" i="14"/>
  <c r="G133" i="14"/>
  <c r="G132" i="14"/>
  <c r="AA100" i="14" l="1"/>
  <c r="K376" i="14"/>
  <c r="AA106" i="14"/>
  <c r="E376" i="14"/>
  <c r="AA420" i="14"/>
  <c r="F376" i="14"/>
  <c r="F375" i="14" s="1"/>
  <c r="O376" i="14"/>
  <c r="O375" i="14" s="1"/>
  <c r="Q205" i="14"/>
  <c r="I205" i="14"/>
  <c r="K205" i="14"/>
  <c r="Q103" i="14"/>
  <c r="S138" i="14"/>
  <c r="G97" i="14"/>
  <c r="Y236" i="14"/>
  <c r="Y384" i="14"/>
  <c r="K73" i="14"/>
  <c r="M133" i="14"/>
  <c r="U286" i="14"/>
  <c r="W89" i="14"/>
  <c r="M384" i="14"/>
  <c r="Q38" i="14"/>
  <c r="Q167" i="14"/>
  <c r="S62" i="14"/>
  <c r="U73" i="14"/>
  <c r="K224" i="14"/>
  <c r="K400" i="14"/>
  <c r="M95" i="14"/>
  <c r="M62" i="14"/>
  <c r="M103" i="14"/>
  <c r="O90" i="14"/>
  <c r="O236" i="14"/>
  <c r="Q384" i="14"/>
  <c r="S89" i="14"/>
  <c r="S286" i="14"/>
  <c r="U23" i="14"/>
  <c r="U187" i="14"/>
  <c r="W95" i="14"/>
  <c r="W224" i="14"/>
  <c r="F400" i="14"/>
  <c r="F414" i="14"/>
  <c r="I38" i="14"/>
  <c r="K346" i="14"/>
  <c r="O70" i="14"/>
  <c r="O211" i="14"/>
  <c r="S133" i="14"/>
  <c r="S211" i="14"/>
  <c r="E414" i="14"/>
  <c r="W167" i="14"/>
  <c r="G167" i="14"/>
  <c r="O254" i="14"/>
  <c r="Y254" i="14"/>
  <c r="O139" i="14"/>
  <c r="W400" i="14"/>
  <c r="Y400" i="14"/>
  <c r="I211" i="14"/>
  <c r="I224" i="14"/>
  <c r="G90" i="14"/>
  <c r="G187" i="14"/>
  <c r="I73" i="14"/>
  <c r="G73" i="14"/>
  <c r="I89" i="14"/>
  <c r="I62" i="14"/>
  <c r="I97" i="14"/>
  <c r="I254" i="14"/>
  <c r="I400" i="14"/>
  <c r="K90" i="14"/>
  <c r="K38" i="14"/>
  <c r="K103" i="14"/>
  <c r="K133" i="14"/>
  <c r="M224" i="14"/>
  <c r="O167" i="14"/>
  <c r="Q254" i="14"/>
  <c r="Q286" i="14"/>
  <c r="S384" i="14"/>
  <c r="U133" i="14"/>
  <c r="U283" i="14"/>
  <c r="U384" i="14"/>
  <c r="W236" i="14"/>
  <c r="W286" i="14"/>
  <c r="Y89" i="14"/>
  <c r="Y139" i="14"/>
  <c r="K70" i="14"/>
  <c r="M89" i="14"/>
  <c r="M70" i="14"/>
  <c r="M139" i="14"/>
  <c r="M167" i="14"/>
  <c r="M187" i="14"/>
  <c r="M400" i="14"/>
  <c r="O132" i="14"/>
  <c r="O224" i="14"/>
  <c r="O400" i="14"/>
  <c r="Q211" i="14"/>
  <c r="S132" i="14"/>
  <c r="S254" i="14"/>
  <c r="U90" i="14"/>
  <c r="U130" i="14"/>
  <c r="Y90" i="14"/>
  <c r="Y38" i="14"/>
  <c r="K211" i="14"/>
  <c r="K283" i="14"/>
  <c r="M236" i="14"/>
  <c r="O109" i="14"/>
  <c r="Q90" i="14"/>
  <c r="Q346" i="14"/>
  <c r="S167" i="14"/>
  <c r="U211" i="14"/>
  <c r="U254" i="14"/>
  <c r="W62" i="14"/>
  <c r="W109" i="14"/>
  <c r="E431" i="14"/>
  <c r="I167" i="14"/>
  <c r="M431" i="14"/>
  <c r="W87" i="14"/>
  <c r="W23" i="14"/>
  <c r="G130" i="14"/>
  <c r="G109" i="14"/>
  <c r="G89" i="14"/>
  <c r="G23" i="14"/>
  <c r="G38" i="14"/>
  <c r="I236" i="14"/>
  <c r="K87" i="14"/>
  <c r="K95" i="14"/>
  <c r="K236" i="14"/>
  <c r="K350" i="14"/>
  <c r="M38" i="14"/>
  <c r="O23" i="14"/>
  <c r="O95" i="14"/>
  <c r="O103" i="14"/>
  <c r="O133" i="14"/>
  <c r="G384" i="14"/>
  <c r="G431" i="14"/>
  <c r="I23" i="14"/>
  <c r="I109" i="14"/>
  <c r="I187" i="14"/>
  <c r="K139" i="14"/>
  <c r="M109" i="14"/>
  <c r="M211" i="14"/>
  <c r="G87" i="14"/>
  <c r="G95" i="14"/>
  <c r="I90" i="14"/>
  <c r="I103" i="14"/>
  <c r="I286" i="14"/>
  <c r="I346" i="14"/>
  <c r="I384" i="14"/>
  <c r="K89" i="14"/>
  <c r="K62" i="14"/>
  <c r="K109" i="14"/>
  <c r="K187" i="14"/>
  <c r="K254" i="14"/>
  <c r="M90" i="14"/>
  <c r="M97" i="14"/>
  <c r="M254" i="14"/>
  <c r="M286" i="14"/>
  <c r="O89" i="14"/>
  <c r="O62" i="14"/>
  <c r="O346" i="14"/>
  <c r="Q97" i="14"/>
  <c r="Q187" i="14"/>
  <c r="Q236" i="14"/>
  <c r="Q400" i="14"/>
  <c r="S70" i="14"/>
  <c r="S139" i="14"/>
  <c r="U38" i="14"/>
  <c r="Y62" i="14"/>
  <c r="Y97" i="14"/>
  <c r="G62" i="14"/>
  <c r="G254" i="14"/>
  <c r="I87" i="14"/>
  <c r="I95" i="14"/>
  <c r="I70" i="14"/>
  <c r="I130" i="14"/>
  <c r="I138" i="14"/>
  <c r="I139" i="14"/>
  <c r="I431" i="14"/>
  <c r="K23" i="14"/>
  <c r="K97" i="14"/>
  <c r="K132" i="14"/>
  <c r="M23" i="14"/>
  <c r="M346" i="14"/>
  <c r="O38" i="14"/>
  <c r="O97" i="14"/>
  <c r="S73" i="14"/>
  <c r="S103" i="14"/>
  <c r="S109" i="14"/>
  <c r="S187" i="14"/>
  <c r="S400" i="14"/>
  <c r="W70" i="14"/>
  <c r="W254" i="14"/>
  <c r="Y211" i="14"/>
  <c r="O286" i="14"/>
  <c r="Q23" i="14"/>
  <c r="Q73" i="14"/>
  <c r="Q109" i="14"/>
  <c r="Q224" i="14"/>
  <c r="S38" i="14"/>
  <c r="U87" i="14"/>
  <c r="U95" i="14"/>
  <c r="U70" i="14"/>
  <c r="U103" i="14"/>
  <c r="U139" i="14"/>
  <c r="U167" i="14"/>
  <c r="U236" i="14"/>
  <c r="U400" i="14"/>
  <c r="W38" i="14"/>
  <c r="W139" i="14"/>
  <c r="W187" i="14"/>
  <c r="W384" i="14"/>
  <c r="Y23" i="14"/>
  <c r="Y73" i="14"/>
  <c r="Y109" i="14"/>
  <c r="Y187" i="14"/>
  <c r="Y224" i="14"/>
  <c r="Y286" i="14"/>
  <c r="O187" i="14"/>
  <c r="Q87" i="14"/>
  <c r="Q95" i="14"/>
  <c r="Q70" i="14"/>
  <c r="Q130" i="14"/>
  <c r="Q138" i="14"/>
  <c r="Q139" i="14"/>
  <c r="S23" i="14"/>
  <c r="S97" i="14"/>
  <c r="U89" i="14"/>
  <c r="U62" i="14"/>
  <c r="U109" i="14"/>
  <c r="W73" i="14"/>
  <c r="W211" i="14"/>
  <c r="W222" i="14"/>
  <c r="Y87" i="14"/>
  <c r="Y95" i="14"/>
  <c r="Y130" i="14"/>
  <c r="Y138" i="14"/>
  <c r="Y133" i="14"/>
  <c r="Y167" i="14"/>
  <c r="E375" i="14"/>
  <c r="E400" i="14"/>
  <c r="F431" i="14"/>
  <c r="Y431" i="14"/>
  <c r="Y160" i="14"/>
  <c r="Y222" i="14"/>
  <c r="Y205" i="14"/>
  <c r="Y103" i="14"/>
  <c r="Y350" i="14"/>
  <c r="W97" i="14"/>
  <c r="W124" i="14"/>
  <c r="W185" i="14"/>
  <c r="W103" i="14"/>
  <c r="W205" i="14"/>
  <c r="W350" i="14"/>
  <c r="W90" i="14"/>
  <c r="U235" i="14"/>
  <c r="U97" i="14"/>
  <c r="U205" i="14"/>
  <c r="U224" i="14"/>
  <c r="U350" i="14"/>
  <c r="S205" i="14"/>
  <c r="S224" i="14"/>
  <c r="S236" i="14"/>
  <c r="S350" i="14"/>
  <c r="Q350" i="14"/>
  <c r="Q62" i="14"/>
  <c r="Q132" i="14"/>
  <c r="O205" i="14"/>
  <c r="O210" i="14"/>
  <c r="O341" i="14"/>
  <c r="O73" i="14"/>
  <c r="O130" i="14"/>
  <c r="O138" i="14"/>
  <c r="O235" i="14"/>
  <c r="O350" i="14"/>
  <c r="O87" i="14"/>
  <c r="M205" i="14"/>
  <c r="M341" i="14"/>
  <c r="M87" i="14"/>
  <c r="M73" i="14"/>
  <c r="M130" i="14"/>
  <c r="M138" i="14"/>
  <c r="M350" i="14"/>
  <c r="K375" i="14"/>
  <c r="K203" i="14"/>
  <c r="K222" i="14"/>
  <c r="K167" i="14"/>
  <c r="I399" i="14"/>
  <c r="I222" i="14"/>
  <c r="I350" i="14"/>
  <c r="G139" i="14"/>
  <c r="G224" i="14"/>
  <c r="G286" i="14"/>
  <c r="G70" i="14"/>
  <c r="G103" i="14"/>
  <c r="G211" i="14"/>
  <c r="G400" i="14"/>
  <c r="G236" i="14"/>
  <c r="G350" i="14"/>
  <c r="F399" i="14" l="1"/>
  <c r="U158" i="14"/>
  <c r="Y158" i="14"/>
  <c r="G124" i="14"/>
  <c r="W158" i="14"/>
  <c r="S158" i="14"/>
  <c r="G160" i="14"/>
  <c r="K305" i="14"/>
  <c r="Q283" i="14"/>
  <c r="M210" i="14"/>
  <c r="U210" i="14"/>
  <c r="Y399" i="14"/>
  <c r="O399" i="14"/>
  <c r="AA224" i="14"/>
  <c r="AA350" i="14"/>
  <c r="AA211" i="14"/>
  <c r="S160" i="14"/>
  <c r="AA95" i="14"/>
  <c r="AA109" i="14"/>
  <c r="AA73" i="14"/>
  <c r="AA187" i="14"/>
  <c r="AA97" i="14"/>
  <c r="I203" i="14"/>
  <c r="AA87" i="14"/>
  <c r="AA38" i="14"/>
  <c r="M305" i="14"/>
  <c r="O305" i="14"/>
  <c r="AA90" i="14"/>
  <c r="Q305" i="14"/>
  <c r="AA346" i="14"/>
  <c r="AA341" i="14"/>
  <c r="AA62" i="14"/>
  <c r="G376" i="14"/>
  <c r="G375" i="14" s="1"/>
  <c r="AA384" i="14"/>
  <c r="AA23" i="14"/>
  <c r="S376" i="14"/>
  <c r="S375" i="14" s="1"/>
  <c r="G305" i="14"/>
  <c r="Q376" i="14"/>
  <c r="Q375" i="14" s="1"/>
  <c r="Y376" i="14"/>
  <c r="Y375" i="14" s="1"/>
  <c r="AA236" i="14"/>
  <c r="AA103" i="14"/>
  <c r="AA400" i="14"/>
  <c r="AA70" i="14"/>
  <c r="W376" i="14"/>
  <c r="W375" i="14" s="1"/>
  <c r="Q399" i="14"/>
  <c r="I376" i="14"/>
  <c r="I375" i="14" s="1"/>
  <c r="AA89" i="14"/>
  <c r="I305" i="14"/>
  <c r="U376" i="14"/>
  <c r="U375" i="14" s="1"/>
  <c r="M376" i="14"/>
  <c r="M375" i="14" s="1"/>
  <c r="Q155" i="14"/>
  <c r="W155" i="14"/>
  <c r="S155" i="14"/>
  <c r="K155" i="14"/>
  <c r="AA130" i="14"/>
  <c r="G155" i="14"/>
  <c r="AA139" i="14"/>
  <c r="U155" i="14"/>
  <c r="M155" i="14"/>
  <c r="O155" i="14"/>
  <c r="I155" i="14"/>
  <c r="Y155" i="14"/>
  <c r="AA133" i="14"/>
  <c r="AA132" i="14"/>
  <c r="AA138" i="14"/>
  <c r="AA167" i="14"/>
  <c r="S399" i="14"/>
  <c r="W431" i="14"/>
  <c r="S431" i="14"/>
  <c r="M399" i="14"/>
  <c r="W399" i="14"/>
  <c r="U431" i="14"/>
  <c r="U399" i="14"/>
  <c r="K399" i="14"/>
  <c r="O431" i="14"/>
  <c r="Q96" i="14"/>
  <c r="U124" i="14"/>
  <c r="U160" i="14"/>
  <c r="O96" i="14"/>
  <c r="Q160" i="14"/>
  <c r="K124" i="14"/>
  <c r="M160" i="14"/>
  <c r="I160" i="14"/>
  <c r="W160" i="14"/>
  <c r="O160" i="14"/>
  <c r="M96" i="14"/>
  <c r="Y235" i="14"/>
  <c r="K210" i="14"/>
  <c r="W210" i="14"/>
  <c r="O247" i="14"/>
  <c r="Q222" i="14"/>
  <c r="S283" i="14"/>
  <c r="Q203" i="14"/>
  <c r="O222" i="14"/>
  <c r="O248" i="14" s="1"/>
  <c r="Y210" i="14"/>
  <c r="Q210" i="14"/>
  <c r="S210" i="14"/>
  <c r="Y247" i="14"/>
  <c r="O283" i="14"/>
  <c r="I247" i="14"/>
  <c r="M235" i="14"/>
  <c r="W283" i="14"/>
  <c r="S222" i="14"/>
  <c r="U222" i="14"/>
  <c r="Q235" i="14"/>
  <c r="M283" i="14"/>
  <c r="I283" i="14"/>
  <c r="W235" i="14"/>
  <c r="U185" i="14"/>
  <c r="M222" i="14"/>
  <c r="M248" i="14" s="1"/>
  <c r="I235" i="14"/>
  <c r="K96" i="14"/>
  <c r="I124" i="14"/>
  <c r="S81" i="14"/>
  <c r="S124" i="14"/>
  <c r="I96" i="14"/>
  <c r="Y81" i="14"/>
  <c r="Q81" i="14"/>
  <c r="S96" i="14"/>
  <c r="Q247" i="14"/>
  <c r="E399" i="14"/>
  <c r="Y124" i="14"/>
  <c r="M247" i="14"/>
  <c r="W247" i="14"/>
  <c r="Q374" i="14"/>
  <c r="I210" i="14"/>
  <c r="G96" i="14"/>
  <c r="Y185" i="14"/>
  <c r="U81" i="14"/>
  <c r="Q431" i="14"/>
  <c r="G165" i="14"/>
  <c r="K160" i="14"/>
  <c r="G81" i="14"/>
  <c r="S185" i="14"/>
  <c r="I81" i="14"/>
  <c r="K81" i="14"/>
  <c r="O185" i="14"/>
  <c r="K247" i="14"/>
  <c r="K235" i="14"/>
  <c r="O374" i="14"/>
  <c r="W81" i="14"/>
  <c r="Y283" i="14"/>
  <c r="K431" i="14"/>
  <c r="F374" i="14"/>
  <c r="Y248" i="14"/>
  <c r="Y203" i="14"/>
  <c r="Y96" i="14"/>
  <c r="W242" i="14"/>
  <c r="W96" i="14"/>
  <c r="W203" i="14"/>
  <c r="U96" i="14"/>
  <c r="U247" i="14"/>
  <c r="U203" i="14"/>
  <c r="S235" i="14"/>
  <c r="S203" i="14"/>
  <c r="S247" i="14"/>
  <c r="Q248" i="14"/>
  <c r="Q124" i="14"/>
  <c r="O81" i="14"/>
  <c r="O124" i="14"/>
  <c r="O203" i="14"/>
  <c r="M81" i="14"/>
  <c r="M124" i="14"/>
  <c r="M165" i="14"/>
  <c r="M203" i="14"/>
  <c r="K374" i="14"/>
  <c r="I248" i="14"/>
  <c r="G210" i="14"/>
  <c r="G283" i="14"/>
  <c r="G205" i="14"/>
  <c r="G399" i="14"/>
  <c r="G235" i="14"/>
  <c r="G247" i="14"/>
  <c r="G222" i="14"/>
  <c r="K244" i="14" l="1"/>
  <c r="G158" i="14"/>
  <c r="I374" i="14"/>
  <c r="W248" i="14"/>
  <c r="Y374" i="14"/>
  <c r="M374" i="14"/>
  <c r="W374" i="14"/>
  <c r="U374" i="14"/>
  <c r="AA399" i="14"/>
  <c r="AA235" i="14"/>
  <c r="AA210" i="14"/>
  <c r="I165" i="14"/>
  <c r="S374" i="14"/>
  <c r="AA160" i="14"/>
  <c r="K158" i="14"/>
  <c r="AA96" i="14"/>
  <c r="E374" i="14"/>
  <c r="AA222" i="14"/>
  <c r="AA205" i="14"/>
  <c r="O165" i="14"/>
  <c r="I158" i="14"/>
  <c r="O158" i="14"/>
  <c r="M158" i="14"/>
  <c r="AA376" i="14"/>
  <c r="AA247" i="14"/>
  <c r="AA81" i="14"/>
  <c r="Q165" i="14"/>
  <c r="AA375" i="14"/>
  <c r="AA431" i="14"/>
  <c r="Q158" i="14"/>
  <c r="AA155" i="14"/>
  <c r="AA124" i="14"/>
  <c r="O373" i="14"/>
  <c r="S154" i="14"/>
  <c r="Y154" i="14"/>
  <c r="U154" i="14"/>
  <c r="K165" i="14"/>
  <c r="W154" i="14"/>
  <c r="U242" i="14"/>
  <c r="U248" i="14"/>
  <c r="Q244" i="14"/>
  <c r="Y242" i="14"/>
  <c r="Q373" i="14"/>
  <c r="I244" i="14"/>
  <c r="K248" i="14"/>
  <c r="S248" i="14"/>
  <c r="G185" i="14"/>
  <c r="O242" i="14"/>
  <c r="S242" i="14"/>
  <c r="W246" i="14"/>
  <c r="F373" i="14"/>
  <c r="Y244" i="14"/>
  <c r="Y246" i="14"/>
  <c r="W244" i="14"/>
  <c r="W373" i="14"/>
  <c r="U244" i="14"/>
  <c r="S244" i="14"/>
  <c r="Q185" i="14"/>
  <c r="Q246" i="14"/>
  <c r="O244" i="14"/>
  <c r="O246" i="14"/>
  <c r="M246" i="14"/>
  <c r="M244" i="14"/>
  <c r="M185" i="14"/>
  <c r="K373" i="14"/>
  <c r="K243" i="14"/>
  <c r="I185" i="14"/>
  <c r="I246" i="14"/>
  <c r="G248" i="14"/>
  <c r="G203" i="14"/>
  <c r="G374" i="14"/>
  <c r="Q154" i="14" l="1"/>
  <c r="I154" i="14"/>
  <c r="M154" i="14"/>
  <c r="E373" i="14"/>
  <c r="S373" i="14"/>
  <c r="Y373" i="14"/>
  <c r="I373" i="14"/>
  <c r="U373" i="14"/>
  <c r="G154" i="14"/>
  <c r="K154" i="14"/>
  <c r="O154" i="14"/>
  <c r="M373" i="14"/>
  <c r="AA158" i="14"/>
  <c r="AA374" i="14"/>
  <c r="AA203" i="14"/>
  <c r="Q243" i="14"/>
  <c r="AA248" i="14"/>
  <c r="U246" i="14"/>
  <c r="S246" i="14"/>
  <c r="K185" i="14"/>
  <c r="I243" i="14"/>
  <c r="G246" i="14"/>
  <c r="G242" i="14"/>
  <c r="K246" i="14"/>
  <c r="Y243" i="14"/>
  <c r="W243" i="14"/>
  <c r="U243" i="14"/>
  <c r="S243" i="14"/>
  <c r="Q242" i="14"/>
  <c r="O243" i="14"/>
  <c r="M242" i="14"/>
  <c r="M243" i="14"/>
  <c r="I242" i="14"/>
  <c r="G373" i="14"/>
  <c r="G244" i="14"/>
  <c r="AA154" i="14" l="1"/>
  <c r="AA373" i="14"/>
  <c r="AA246" i="14"/>
  <c r="AA185" i="14"/>
  <c r="AA244" i="14"/>
  <c r="K242" i="14"/>
  <c r="Y250" i="14"/>
  <c r="W250" i="14"/>
  <c r="U250" i="14"/>
  <c r="S250" i="14"/>
  <c r="Q250" i="14"/>
  <c r="O250" i="14"/>
  <c r="M250" i="14"/>
  <c r="I250" i="14"/>
  <c r="G243" i="14"/>
  <c r="AA243" i="14" l="1"/>
  <c r="AA242" i="14"/>
  <c r="K250" i="14"/>
  <c r="Y252" i="14"/>
  <c r="W252" i="14"/>
  <c r="U252" i="14"/>
  <c r="S252" i="14"/>
  <c r="Q252" i="14"/>
  <c r="O252" i="14"/>
  <c r="M252" i="14"/>
  <c r="I252" i="14"/>
  <c r="G250" i="14"/>
  <c r="K252" i="14" l="1"/>
  <c r="AA250" i="14"/>
  <c r="G252" i="14"/>
  <c r="N367" i="14" l="1"/>
  <c r="P367" i="14" l="1"/>
  <c r="R367" i="14" l="1"/>
  <c r="T367" i="14" l="1"/>
  <c r="V104" i="14"/>
  <c r="V367" i="14" l="1"/>
  <c r="X104" i="14"/>
  <c r="Z104" i="14" l="1"/>
  <c r="X367" i="14"/>
  <c r="AB104" i="14" l="1"/>
  <c r="Z367" i="14"/>
  <c r="V98" i="14"/>
  <c r="X98" i="14" l="1"/>
  <c r="V75" i="14"/>
  <c r="V74" i="14"/>
  <c r="X75" i="14" l="1"/>
  <c r="Z98" i="14"/>
  <c r="X74" i="14"/>
  <c r="AB98" i="14" l="1"/>
  <c r="Z74" i="14"/>
  <c r="Z75" i="14"/>
  <c r="V70" i="14"/>
  <c r="AB75" i="14" l="1"/>
  <c r="AB74" i="14"/>
  <c r="X70" i="14"/>
  <c r="Z70" i="14" l="1"/>
  <c r="Z414" i="14"/>
  <c r="Z384" i="14"/>
  <c r="Z106" i="14"/>
  <c r="Z95" i="14"/>
  <c r="X414" i="14"/>
  <c r="X384" i="14"/>
  <c r="X106" i="14"/>
  <c r="X95" i="14"/>
  <c r="X89" i="14"/>
  <c r="Z431" i="14"/>
  <c r="X431" i="14"/>
  <c r="T431" i="14"/>
  <c r="R431" i="14"/>
  <c r="P431" i="14"/>
  <c r="N431" i="14"/>
  <c r="L431" i="14"/>
  <c r="J431" i="14"/>
  <c r="Z100" i="14"/>
  <c r="Z90" i="14"/>
  <c r="X133" i="14"/>
  <c r="X100" i="14"/>
  <c r="X90" i="14"/>
  <c r="J72" i="14"/>
  <c r="AB70" i="14" l="1"/>
  <c r="X376" i="14"/>
  <c r="Z376" i="14"/>
  <c r="Z23" i="14"/>
  <c r="Z62" i="14"/>
  <c r="Z96" i="14"/>
  <c r="Z132" i="14"/>
  <c r="Z138" i="14"/>
  <c r="Z139" i="14"/>
  <c r="X38" i="14"/>
  <c r="X62" i="14"/>
  <c r="X132" i="14"/>
  <c r="X406" i="14"/>
  <c r="Z130" i="14"/>
  <c r="X138" i="14"/>
  <c r="Z133" i="14"/>
  <c r="N72" i="14"/>
  <c r="P72" i="14"/>
  <c r="Z89" i="14"/>
  <c r="X139" i="14"/>
  <c r="X130" i="14"/>
  <c r="Z406" i="14"/>
  <c r="Z38" i="14"/>
  <c r="Z87" i="14"/>
  <c r="X87" i="14"/>
  <c r="X23" i="14"/>
  <c r="X96" i="14"/>
  <c r="T72" i="14"/>
  <c r="R72" i="14"/>
  <c r="L72" i="14"/>
  <c r="X158" i="14" l="1"/>
  <c r="Z158" i="14"/>
  <c r="X305" i="14"/>
  <c r="Z305" i="14"/>
  <c r="X155" i="14"/>
  <c r="Z155" i="14"/>
  <c r="Z400" i="14"/>
  <c r="X400" i="14"/>
  <c r="Z81" i="14"/>
  <c r="X81" i="14"/>
  <c r="Z154" i="14" l="1"/>
  <c r="X109" i="14"/>
  <c r="Z109" i="14"/>
  <c r="X154" i="14" l="1"/>
  <c r="X160" i="14"/>
  <c r="Z160" i="14"/>
  <c r="X165" i="14" l="1"/>
  <c r="Z165" i="14"/>
  <c r="V414" i="14" l="1"/>
  <c r="V384" i="14"/>
  <c r="V431" i="14"/>
  <c r="V376" i="14" l="1"/>
  <c r="V106" i="14" l="1"/>
  <c r="V100" i="14" l="1"/>
  <c r="V96" i="14" l="1"/>
  <c r="V406" i="14" l="1"/>
  <c r="V400" i="14" l="1"/>
  <c r="V62" i="14"/>
  <c r="V23" i="14" l="1"/>
  <c r="V305" i="14" l="1"/>
  <c r="V95" i="14" l="1"/>
  <c r="V89" i="14"/>
  <c r="V90" i="14"/>
  <c r="V87" i="14"/>
  <c r="V38" i="14" l="1"/>
  <c r="V81" i="14" l="1"/>
  <c r="V109" i="14" l="1"/>
  <c r="V133" i="14"/>
  <c r="V130" i="14"/>
  <c r="V138" i="14"/>
  <c r="V132" i="14"/>
  <c r="V160" i="14" l="1"/>
  <c r="V139" i="14"/>
  <c r="V165" i="14" l="1"/>
  <c r="V155" i="14"/>
  <c r="V158" i="14" l="1"/>
  <c r="V154" i="14" l="1"/>
  <c r="E81" i="14" l="1"/>
  <c r="E130" i="14"/>
  <c r="F133" i="14"/>
  <c r="V102" i="14" l="1"/>
  <c r="V108" i="14"/>
  <c r="Z72" i="14"/>
  <c r="X72" i="14"/>
  <c r="V72" i="14"/>
  <c r="F132" i="14"/>
  <c r="H81" i="14"/>
  <c r="H138" i="14"/>
  <c r="H384" i="14"/>
  <c r="H431" i="14"/>
  <c r="H414" i="14"/>
  <c r="F81" i="14"/>
  <c r="E138" i="14"/>
  <c r="E109" i="14"/>
  <c r="F130" i="14"/>
  <c r="H133" i="14"/>
  <c r="E132" i="14"/>
  <c r="H130" i="14"/>
  <c r="H132" i="14"/>
  <c r="E133" i="14"/>
  <c r="F138" i="14"/>
  <c r="AB431" i="14" l="1"/>
  <c r="H376" i="14"/>
  <c r="AB72" i="14"/>
  <c r="H399" i="14"/>
  <c r="F109" i="14"/>
  <c r="H109" i="14"/>
  <c r="E160" i="14"/>
  <c r="X108" i="14"/>
  <c r="X102" i="14"/>
  <c r="H375" i="14"/>
  <c r="E124" i="14"/>
  <c r="E165" i="14" l="1"/>
  <c r="AB375" i="14"/>
  <c r="AB399" i="14"/>
  <c r="H124" i="14"/>
  <c r="F124" i="14"/>
  <c r="H160" i="14"/>
  <c r="H165" i="14" s="1"/>
  <c r="F160" i="14"/>
  <c r="V76" i="14"/>
  <c r="Z102" i="14"/>
  <c r="Z108" i="14"/>
  <c r="F165" i="14" l="1"/>
  <c r="AB124" i="14"/>
  <c r="V73" i="14"/>
  <c r="X76" i="14"/>
  <c r="X73" i="14" l="1"/>
  <c r="Z76" i="14"/>
  <c r="Z73" i="14" l="1"/>
  <c r="AB236" i="14" l="1"/>
  <c r="AB235" i="14" l="1"/>
  <c r="AB224" i="14" l="1"/>
  <c r="AB247" i="14" l="1"/>
  <c r="AB222" i="14" l="1"/>
  <c r="AB248" i="14" l="1"/>
  <c r="AB246" i="14" l="1"/>
  <c r="AB250" i="14" l="1"/>
  <c r="L384" i="14" l="1"/>
  <c r="P384" i="14"/>
  <c r="T384" i="14"/>
  <c r="L414" i="14"/>
  <c r="P414" i="14"/>
  <c r="T414" i="14"/>
  <c r="N384" i="14"/>
  <c r="R384" i="14"/>
  <c r="N414" i="14"/>
  <c r="R414" i="14"/>
  <c r="R376" i="14" l="1"/>
  <c r="N376" i="14"/>
  <c r="T376" i="14"/>
  <c r="P376" i="14"/>
  <c r="L376" i="14"/>
  <c r="L406" i="14"/>
  <c r="L400" i="14" s="1"/>
  <c r="T406" i="14"/>
  <c r="P406" i="14"/>
  <c r="R406" i="14"/>
  <c r="N406" i="14"/>
  <c r="T400" i="14" l="1"/>
  <c r="N400" i="14"/>
  <c r="R400" i="14"/>
  <c r="P400" i="14"/>
  <c r="J414" i="14" l="1"/>
  <c r="J384" i="14"/>
  <c r="AB414" i="14" l="1"/>
  <c r="J376" i="14"/>
  <c r="AB376" i="14" s="1"/>
  <c r="AB384" i="14"/>
  <c r="J406" i="14"/>
  <c r="AB406" i="14" l="1"/>
  <c r="J400" i="14"/>
  <c r="AB400" i="14" l="1"/>
  <c r="J106" i="14" l="1"/>
  <c r="J96" i="14"/>
  <c r="J100" i="14"/>
  <c r="J108" i="14" l="1"/>
  <c r="J102" i="14"/>
  <c r="J89" i="14" l="1"/>
  <c r="J95" i="14"/>
  <c r="J62" i="14"/>
  <c r="J139" i="14"/>
  <c r="J133" i="14"/>
  <c r="J87" i="14"/>
  <c r="J23" i="14"/>
  <c r="J90" i="14"/>
  <c r="J38" i="14"/>
  <c r="J158" i="14" l="1"/>
  <c r="J305" i="14"/>
  <c r="J155" i="14"/>
  <c r="J130" i="14"/>
  <c r="J132" i="14"/>
  <c r="J81" i="14"/>
  <c r="J154" i="14" l="1"/>
  <c r="J109" i="14"/>
  <c r="J76" i="14" l="1"/>
  <c r="J160" i="14"/>
  <c r="J165" i="14" l="1"/>
  <c r="J73" i="14"/>
  <c r="J138" i="14" l="1"/>
  <c r="N138" i="14" l="1"/>
  <c r="T133" i="14"/>
  <c r="R133" i="14"/>
  <c r="P133" i="14"/>
  <c r="N133" i="14"/>
  <c r="T106" i="14"/>
  <c r="R106" i="14"/>
  <c r="P106" i="14"/>
  <c r="N106" i="14"/>
  <c r="T100" i="14"/>
  <c r="R100" i="14"/>
  <c r="P100" i="14"/>
  <c r="N100" i="14"/>
  <c r="T95" i="14"/>
  <c r="R95" i="14"/>
  <c r="P95" i="14"/>
  <c r="N95" i="14"/>
  <c r="T90" i="14"/>
  <c r="R90" i="14"/>
  <c r="P90" i="14"/>
  <c r="N90" i="14"/>
  <c r="T108" i="14" l="1"/>
  <c r="N108" i="14"/>
  <c r="N23" i="14"/>
  <c r="N89" i="14"/>
  <c r="P96" i="14"/>
  <c r="P102" i="14"/>
  <c r="T102" i="14"/>
  <c r="T96" i="14"/>
  <c r="T23" i="14"/>
  <c r="T89" i="14"/>
  <c r="N96" i="14"/>
  <c r="N102" i="14"/>
  <c r="R96" i="14"/>
  <c r="R102" i="14"/>
  <c r="P108" i="14"/>
  <c r="R108" i="14"/>
  <c r="R132" i="14"/>
  <c r="R138" i="14"/>
  <c r="T132" i="14"/>
  <c r="T138" i="14"/>
  <c r="N132" i="14"/>
  <c r="P132" i="14"/>
  <c r="P138" i="14"/>
  <c r="N305" i="14" l="1"/>
  <c r="T305" i="14"/>
  <c r="R23" i="14"/>
  <c r="P89" i="14"/>
  <c r="R89" i="14"/>
  <c r="P23" i="14"/>
  <c r="P305" i="14" l="1"/>
  <c r="R305" i="14"/>
  <c r="R62" i="14" l="1"/>
  <c r="T62" i="14"/>
  <c r="P62" i="14"/>
  <c r="N62" i="14"/>
  <c r="T38" i="14" l="1"/>
  <c r="T87" i="14"/>
  <c r="R38" i="14"/>
  <c r="R87" i="14"/>
  <c r="P38" i="14"/>
  <c r="P87" i="14"/>
  <c r="N38" i="14"/>
  <c r="N87" i="14"/>
  <c r="N76" i="14" l="1"/>
  <c r="N81" i="14"/>
  <c r="P76" i="14"/>
  <c r="P81" i="14"/>
  <c r="R76" i="14"/>
  <c r="R81" i="14"/>
  <c r="T76" i="14"/>
  <c r="T81" i="14"/>
  <c r="T109" i="14" l="1"/>
  <c r="P109" i="14"/>
  <c r="P73" i="14"/>
  <c r="R109" i="14"/>
  <c r="N109" i="14"/>
  <c r="T73" i="14"/>
  <c r="R73" i="14"/>
  <c r="N73" i="14"/>
  <c r="R160" i="14" l="1"/>
  <c r="P160" i="14"/>
  <c r="N160" i="14"/>
  <c r="T160" i="14"/>
  <c r="T165" i="14" l="1"/>
  <c r="P165" i="14"/>
  <c r="N165" i="14"/>
  <c r="R165" i="14"/>
  <c r="L106" i="14"/>
  <c r="AB106" i="14" l="1"/>
  <c r="L100" i="14" l="1"/>
  <c r="AB100" i="14" l="1"/>
  <c r="L62" i="14"/>
  <c r="L102" i="14"/>
  <c r="AB102" i="14" l="1"/>
  <c r="AB62" i="14"/>
  <c r="L90" i="14" l="1"/>
  <c r="L95" i="14"/>
  <c r="AB90" i="14" l="1"/>
  <c r="AB95" i="14"/>
  <c r="L23" i="14"/>
  <c r="L89" i="14"/>
  <c r="L133" i="14"/>
  <c r="L138" i="14"/>
  <c r="AB89" i="14" l="1"/>
  <c r="L305" i="14"/>
  <c r="AB23" i="14"/>
  <c r="AB138" i="14"/>
  <c r="AB133" i="14"/>
  <c r="L132" i="14"/>
  <c r="AB132" i="14" l="1"/>
  <c r="L108" i="14" l="1"/>
  <c r="L96" i="14"/>
  <c r="AB96" i="14" l="1"/>
  <c r="AB108" i="14"/>
  <c r="L38" i="14" l="1"/>
  <c r="L87" i="14"/>
  <c r="AB87" i="14" l="1"/>
  <c r="AB38" i="14"/>
  <c r="L76" i="14"/>
  <c r="L81" i="14"/>
  <c r="AB81" i="14" l="1"/>
  <c r="AB76" i="14"/>
  <c r="L73" i="14"/>
  <c r="L109" i="14"/>
  <c r="AB109" i="14" l="1"/>
  <c r="AB73" i="14"/>
  <c r="L160" i="14"/>
  <c r="L165" i="14" l="1"/>
  <c r="AB160" i="14"/>
  <c r="L139" i="14" l="1"/>
  <c r="L130" i="14"/>
  <c r="L155" i="14" l="1"/>
  <c r="L158" i="14" l="1"/>
  <c r="L154" i="14"/>
  <c r="N139" i="14"/>
  <c r="N130" i="14"/>
  <c r="N155" i="14" l="1"/>
  <c r="N158" i="14" l="1"/>
  <c r="N154" i="14" l="1"/>
  <c r="P139" i="14" l="1"/>
  <c r="P130" i="14"/>
  <c r="P158" i="14" l="1"/>
  <c r="P155" i="14"/>
  <c r="P154" i="14" l="1"/>
  <c r="R139" i="14" l="1"/>
  <c r="R130" i="14"/>
  <c r="R158" i="14" l="1"/>
  <c r="R155" i="14"/>
  <c r="R154" i="14" l="1"/>
  <c r="T139" i="14" l="1"/>
  <c r="T130" i="14"/>
  <c r="AB130" i="14" l="1"/>
  <c r="T155" i="14"/>
  <c r="AB139" i="14"/>
  <c r="T158" i="14" l="1"/>
  <c r="AB155" i="14"/>
  <c r="T154" i="14"/>
  <c r="AB158" i="14" l="1"/>
  <c r="AB154" i="14"/>
  <c r="D154" i="14" l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<sst xmlns="http://schemas.openxmlformats.org/spreadsheetml/2006/main" count="1378" uniqueCount="717">
  <si>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</si>
  <si>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</si>
  <si>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</si>
  <si>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</si>
  <si>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</si>
  <si>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</si>
  <si>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</si>
  <si>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</si>
  <si>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</si>
  <si>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</si>
  <si>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</si>
  <si>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</si>
  <si>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</si>
  <si>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</si>
  <si>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</si>
  <si>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</si>
  <si>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</si>
  <si>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</si>
  <si>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</si>
  <si>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</si>
  <si>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</si>
  <si>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</si>
  <si>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</si>
  <si>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</si>
  <si>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</si>
  <si>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</si>
  <si>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</si>
  <si>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</si>
  <si>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</si>
  <si>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</si>
  <si>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</si>
  <si>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</si>
  <si>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</si>
  <si>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</si>
  <si>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</si>
  <si>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</si>
  <si>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</si>
  <si>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</si>
  <si>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</si>
  <si>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</si>
  <si>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</si>
  <si>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</si>
  <si>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</si>
  <si>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</si>
  <si>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</si>
  <si>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</si>
  <si>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</si>
  <si>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</si>
  <si>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</si>
  <si>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</si>
  <si>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</si>
  <si>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</si>
  <si>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</si>
  <si>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</si>
  <si>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</si>
  <si>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</si>
  <si>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</si>
  <si>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</si>
  <si>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</si>
  <si>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</si>
  <si>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</si>
  <si>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</si>
  <si>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</si>
  <si>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</si>
  <si>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</si>
  <si>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</si>
  <si>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</si>
  <si>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</si>
  <si>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</si>
  <si>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</si>
  <si>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</si>
  <si>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</si>
  <si>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</si>
  <si>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</si>
  <si>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</si>
  <si>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</si>
  <si>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</si>
  <si>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</si>
  <si>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</si>
  <si>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</si>
  <si>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</si>
  <si>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</si>
  <si>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</si>
  <si>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</si>
  <si>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</si>
  <si>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</si>
  <si>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</si>
  <si>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</si>
  <si>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</si>
  <si>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</si>
  <si>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</si>
  <si>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</si>
  <si>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</si>
  <si>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</si>
  <si>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</si>
  <si>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</si>
  <si>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</si>
  <si>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</si>
  <si>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</si>
  <si>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</si>
  <si>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</si>
  <si>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</si>
  <si>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</si>
  <si>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</si>
  <si>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</si>
  <si>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</si>
  <si>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</si>
  <si>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</si>
  <si>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</si>
  <si>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</si>
  <si>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</si>
  <si>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</si>
  <si>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</si>
  <si>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</si>
  <si>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</si>
  <si>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</si>
  <si>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</si>
  <si>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</si>
  <si>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</si>
  <si>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</si>
  <si>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</si>
  <si>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</si>
  <si>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</si>
  <si>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</si>
  <si>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</si>
  <si>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</si>
  <si>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</si>
  <si>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</si>
  <si>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</si>
  <si>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</si>
  <si>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</si>
  <si>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</si>
  <si>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</si>
  <si>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</si>
  <si>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</si>
  <si>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</si>
  <si>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</si>
  <si>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</si>
  <si>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</si>
  <si>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</si>
  <si>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</si>
  <si>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</si>
  <si>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</si>
  <si>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</si>
  <si>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</si>
  <si>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</si>
  <si>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</si>
  <si>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</si>
  <si>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</si>
  <si>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</si>
  <si>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</si>
  <si>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</si>
  <si>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</si>
  <si>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</si>
  <si>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</si>
  <si>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</si>
  <si>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</si>
  <si>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</si>
  <si>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</si>
  <si>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</si>
  <si>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</si>
  <si>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</si>
  <si>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</si>
  <si>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</si>
  <si>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</si>
  <si>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</si>
  <si>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</si>
  <si>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</si>
  <si>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</si>
  <si>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</si>
  <si>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</si>
  <si>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</si>
  <si>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</si>
  <si>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</si>
  <si>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</si>
  <si>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</si>
  <si>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</si>
  <si>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</si>
  <si>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</si>
  <si>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</si>
  <si>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</si>
  <si>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</si>
  <si>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</si>
  <si>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</si>
  <si>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</si>
  <si>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</si>
  <si>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</si>
  <si>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</si>
  <si>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</si>
  <si>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</si>
  <si>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</si>
  <si>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</si>
  <si>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</si>
  <si>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</si>
  <si>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</si>
  <si>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</si>
  <si>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</si>
  <si>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</si>
  <si>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</si>
  <si>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</si>
  <si>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</si>
  <si>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</si>
  <si>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</si>
  <si>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</si>
  <si>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</si>
  <si>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</si>
  <si>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</si>
  <si>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</si>
  <si>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</si>
  <si>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</si>
  <si>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</si>
  <si>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</si>
  <si>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</si>
  <si>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</si>
  <si>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</si>
  <si>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</si>
  <si>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</si>
  <si>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</si>
  <si>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</si>
  <si>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</si>
  <si>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</si>
  <si>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</si>
  <si>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</si>
  <si>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</si>
  <si>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</si>
  <si>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</si>
  <si>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</si>
  <si>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</si>
  <si>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</si>
  <si>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</si>
  <si>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</si>
  <si>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</si>
  <si>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</si>
  <si>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</si>
  <si>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</si>
  <si>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</si>
  <si>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</si>
  <si>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</si>
  <si>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</si>
  <si>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</si>
  <si>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</si>
  <si>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</si>
  <si>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</si>
  <si>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</si>
  <si>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</si>
  <si>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</si>
  <si>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</si>
  <si>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</si>
  <si>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</si>
  <si>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</si>
  <si>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</si>
  <si>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</si>
  <si>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</si>
  <si>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</si>
  <si>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</si>
  <si>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</si>
  <si>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</si>
  <si>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</si>
  <si>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</si>
  <si>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</si>
  <si>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</si>
  <si>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</si>
  <si>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</si>
  <si>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</si>
  <si>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</si>
  <si>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</si>
  <si>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</si>
  <si>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</si>
  <si>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</si>
  <si>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</si>
  <si>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</si>
  <si>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</si>
  <si>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</si>
  <si>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</si>
  <si>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</si>
  <si>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</si>
  <si>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</si>
  <si>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</si>
  <si>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</si>
  <si>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</si>
  <si>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</si>
  <si>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</si>
  <si>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</si>
  <si>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</si>
  <si>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</si>
  <si>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</si>
  <si>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</si>
  <si>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</si>
  <si>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</si>
  <si>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</si>
  <si>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</si>
  <si>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</si>
  <si>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</si>
  <si>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</si>
  <si>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</si>
  <si>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</si>
  <si>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</si>
  <si>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</si>
  <si>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</si>
  <si>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</si>
  <si>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</si>
  <si>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</si>
  <si>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</si>
  <si>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</si>
  <si>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</si>
  <si>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</si>
  <si>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</si>
  <si>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</si>
  <si>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</si>
  <si>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</si>
  <si>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</si>
  <si>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</si>
  <si>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</si>
  <si>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</si>
  <si>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</si>
  <si>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</si>
  <si>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</si>
  <si>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</si>
  <si>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</si>
  <si>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</si>
  <si>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</si>
  <si>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</si>
  <si>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</si>
  <si>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</si>
  <si>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</si>
  <si>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</si>
  <si>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</si>
  <si>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</si>
  <si>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</si>
  <si>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</si>
  <si>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</si>
  <si>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</si>
  <si>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</si>
  <si>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</si>
  <si>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</si>
  <si>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</si>
  <si>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</si>
  <si>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</si>
  <si>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</si>
  <si>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</si>
  <si>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</si>
  <si>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</si>
  <si>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</si>
  <si>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</si>
  <si>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</si>
  <si>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</si>
  <si>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</si>
  <si>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</si>
  <si>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</si>
  <si>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</si>
  <si>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</si>
  <si>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</si>
  <si>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</si>
  <si>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</si>
  <si>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</si>
  <si>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</si>
  <si>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</si>
  <si>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</si>
  <si>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</si>
  <si>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</si>
  <si>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</si>
  <si>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</si>
  <si>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</si>
  <si>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</si>
  <si>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</si>
  <si>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</si>
  <si>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</si>
  <si>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</si>
  <si>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</si>
  <si>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</si>
  <si>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</si>
  <si>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</si>
  <si>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</si>
  <si>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</si>
  <si>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</si>
  <si>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</si>
  <si>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</si>
  <si>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</si>
  <si>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</si>
  <si>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</si>
  <si>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</si>
  <si>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</si>
  <si>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</si>
  <si>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</si>
  <si>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</si>
  <si>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</si>
  <si>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</si>
  <si>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</si>
  <si>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</si>
  <si>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</si>
  <si>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</si>
  <si>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</si>
  <si>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</si>
  <si>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</si>
  <si>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</si>
  <si>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</si>
  <si>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</si>
  <si>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</si>
  <si>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</si>
  <si>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</si>
  <si>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</si>
  <si>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</si>
  <si>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</si>
  <si>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</si>
  <si>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</si>
  <si>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</si>
  <si>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</si>
  <si>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</si>
  <si>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</si>
  <si>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</si>
  <si>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</si>
  <si>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</si>
  <si>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</si>
  <si>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</si>
  <si>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</si>
  <si>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</si>
  <si>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</si>
  <si>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</si>
  <si>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</si>
  <si>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</si>
  <si>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</si>
  <si>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</si>
  <si>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</si>
  <si>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</si>
  <si>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</si>
  <si>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</si>
  <si>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</si>
  <si>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</si>
  <si>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</si>
  <si>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</si>
  <si>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</si>
  <si>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</si>
  <si>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</si>
  <si>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</si>
  <si>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</si>
  <si>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</si>
  <si>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</si>
  <si>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</si>
  <si>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</si>
  <si>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</si>
  <si>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</si>
  <si>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</si>
  <si>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</si>
  <si>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</si>
  <si>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</si>
  <si>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</si>
  <si>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</si>
  <si>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</si>
  <si>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</si>
  <si>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</si>
  <si>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</si>
  <si>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</si>
  <si>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</si>
  <si>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</si>
  <si>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</si>
  <si>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</si>
  <si>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</si>
  <si>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</si>
  <si>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</si>
  <si>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</si>
  <si>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</si>
  <si>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</si>
  <si>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</si>
  <si>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</si>
  <si>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</si>
  <si>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</si>
  <si>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</si>
  <si>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</si>
  <si>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</si>
  <si>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</si>
  <si>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</si>
  <si>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</si>
  <si>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</si>
  <si>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</si>
  <si>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</si>
  <si>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</si>
  <si>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</si>
  <si>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</si>
  <si>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</si>
  <si>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</si>
  <si>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</si>
  <si>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</si>
  <si>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</si>
  <si>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</si>
  <si>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</si>
  <si>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</si>
  <si>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</si>
  <si>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</si>
  <si>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</si>
  <si>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</si>
  <si>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</si>
  <si>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</si>
  <si>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</si>
  <si>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</si>
  <si>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</si>
  <si>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</si>
  <si>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</si>
  <si>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</si>
  <si>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</si>
  <si>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</si>
  <si>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</si>
  <si>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</si>
  <si>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</si>
  <si>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</si>
  <si>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</si>
  <si>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</si>
  <si>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</si>
  <si>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</si>
  <si>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</si>
  <si>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</si>
  <si>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</si>
  <si>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</si>
  <si>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</si>
  <si>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</si>
  <si>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</si>
  <si>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</si>
  <si>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</si>
  <si>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</si>
  <si>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</si>
  <si>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</si>
  <si>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</si>
  <si>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</si>
  <si>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</si>
  <si>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</si>
  <si>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</si>
  <si>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</si>
  <si>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</si>
  <si>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</si>
  <si>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</si>
  <si>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</si>
  <si>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</si>
  <si>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</si>
  <si>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</si>
  <si>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</si>
  <si>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</si>
  <si>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</si>
  <si>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</si>
  <si>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</si>
  <si>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</si>
  <si>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</si>
  <si>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</si>
  <si>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</si>
  <si>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</si>
  <si>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</si>
  <si>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</si>
  <si>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</si>
  <si>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</si>
  <si>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</si>
  <si>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</si>
  <si>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</si>
  <si>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</si>
  <si>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</si>
  <si>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</si>
  <si>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</si>
  <si>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</si>
  <si>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</si>
  <si>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</si>
  <si>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</si>
  <si>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</si>
  <si>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</si>
  <si>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</si>
  <si>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</si>
  <si>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</si>
  <si>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</si>
  <si>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</si>
  <si>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</si>
  <si>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</si>
  <si>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</si>
  <si>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</si>
  <si>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</si>
  <si>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</si>
  <si>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</si>
  <si>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</si>
  <si>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</si>
  <si>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</si>
  <si>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</si>
  <si>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</si>
  <si>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</si>
  <si>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</si>
  <si>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</si>
  <si>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</si>
  <si>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</si>
  <si>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</si>
  <si>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</si>
  <si>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</si>
  <si>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</si>
  <si>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</si>
  <si>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</si>
  <si>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</si>
  <si>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</si>
  <si>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</si>
  <si>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</si>
  <si>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</si>
  <si>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</si>
  <si>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</si>
  <si>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</si>
  <si>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</si>
  <si>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</si>
  <si>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</si>
  <si>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</si>
  <si>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</si>
  <si>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</si>
  <si>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</si>
  <si>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</si>
  <si>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</si>
  <si>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</si>
  <si>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</si>
  <si>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</si>
  <si>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</si>
  <si>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</si>
  <si>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</si>
  <si>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</si>
  <si>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</si>
  <si>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</si>
  <si>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</si>
  <si>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</si>
  <si>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</si>
  <si>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</si>
  <si>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</si>
  <si>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</si>
  <si>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</si>
  <si>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</si>
  <si>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</si>
  <si>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</si>
  <si>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</si>
  <si>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</si>
  <si>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</si>
  <si>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</si>
  <si>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</si>
  <si>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</si>
  <si>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</si>
  <si>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</si>
  <si>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</si>
  <si>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</si>
  <si>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</si>
  <si>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</si>
  <si>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</si>
  <si>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</si>
  <si>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</si>
  <si>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</si>
  <si>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</si>
  <si>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</si>
  <si>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</si>
  <si>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</si>
  <si>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</si>
  <si>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</si>
  <si>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</si>
  <si>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</si>
  <si>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</si>
  <si>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</si>
  <si>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</si>
  <si>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</si>
  <si>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</si>
  <si>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</si>
  <si>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</si>
  <si>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</si>
  <si>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</si>
  <si>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</si>
  <si>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</si>
  <si>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</si>
  <si>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</si>
  <si>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</si>
  <si>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</si>
  <si>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</si>
  <si>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</si>
  <si>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</si>
  <si>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</si>
  <si>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</si>
  <si>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</si>
  <si>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</si>
  <si>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</si>
  <si>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</si>
  <si>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</si>
  <si>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</si>
  <si>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</si>
  <si>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</si>
  <si>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</si>
  <si>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</si>
  <si>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</si>
  <si>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</si>
  <si>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</si>
  <si>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</si>
  <si>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</si>
  <si>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</si>
  <si>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</si>
  <si>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</si>
  <si>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</si>
  <si>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</si>
  <si>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</si>
  <si>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</si>
  <si>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</si>
  <si>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</si>
  <si>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</si>
  <si>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</si>
  <si>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</si>
  <si>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</si>
  <si>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</si>
  <si>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</si>
  <si>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Коми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</si>
  <si>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</si>
  <si>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</si>
  <si>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</si>
  <si>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</si>
  <si>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</si>
  <si>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</si>
  <si>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</si>
  <si>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</si>
  <si>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</si>
  <si>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</si>
  <si>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</si>
  <si>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</si>
  <si>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</si>
  <si>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</si>
  <si>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</si>
  <si>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</si>
  <si>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</si>
  <si>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>Публичного акционерного общества "Межрегиональная распределительная сетевая компания Северо-Запада"  филиал "Комиэнерго"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</si>
</sst>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%"/>
    <numFmt numFmtId="168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7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8" fontId="39" fillId="24" borderId="10" xfId="43" applyNumberFormat="1" applyFont="1" applyFill="1" applyBorder="1" applyAlignment="1">
      <alignment horizontal="center" vertical="center"/>
    </xf>
    <xf numFmtId="168" fontId="39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8" fontId="31" fillId="24" borderId="10" xfId="0" applyNumberFormat="1" applyFont="1" applyFill="1" applyBorder="1" applyAlignment="1">
      <alignment horizontal="center" vertical="center"/>
    </xf>
    <xf numFmtId="168" fontId="2" fillId="24" borderId="10" xfId="43" applyNumberFormat="1" applyFont="1" applyFill="1" applyBorder="1" applyAlignment="1">
      <alignment vertical="center"/>
    </xf>
    <xf numFmtId="168" fontId="2" fillId="24" borderId="10" xfId="43" applyNumberFormat="1" applyFont="1" applyFill="1" applyBorder="1" applyAlignment="1">
      <alignment horizontal="center" vertical="center"/>
    </xf>
    <xf numFmtId="168" fontId="42" fillId="24" borderId="10" xfId="43" applyNumberFormat="1" applyFont="1" applyFill="1" applyBorder="1" applyAlignment="1">
      <alignment horizontal="center" vertical="center"/>
    </xf>
    <xf numFmtId="168" fontId="42" fillId="24" borderId="10" xfId="0" applyNumberFormat="1" applyFont="1" applyFill="1" applyBorder="1" applyAlignment="1">
      <alignment horizontal="center" vertical="center"/>
    </xf>
    <xf numFmtId="168" fontId="43" fillId="24" borderId="0" xfId="43" applyNumberFormat="1" applyFont="1" applyFill="1" applyBorder="1" applyAlignment="1">
      <alignment vertical="center" wrapText="1"/>
    </xf>
    <xf numFmtId="168" fontId="43" fillId="24" borderId="0" xfId="43" applyNumberFormat="1" applyFont="1" applyFill="1" applyBorder="1" applyAlignment="1">
      <alignment horizontal="center" vertical="center" wrapText="1"/>
    </xf>
    <xf numFmtId="168" fontId="31" fillId="24" borderId="10" xfId="43" applyNumberFormat="1" applyFont="1" applyFill="1" applyBorder="1" applyAlignment="1">
      <alignment vertical="center" wrapText="1"/>
    </xf>
    <xf numFmtId="168" fontId="31" fillId="24" borderId="10" xfId="43" applyNumberFormat="1" applyFont="1" applyFill="1" applyBorder="1" applyAlignment="1">
      <alignment horizontal="center" vertical="center" wrapText="1"/>
    </xf>
    <xf numFmtId="168" fontId="32" fillId="24" borderId="10" xfId="43" applyNumberFormat="1" applyFont="1" applyFill="1" applyBorder="1" applyAlignment="1">
      <alignment horizontal="center" vertical="center" wrapText="1"/>
    </xf>
    <xf numFmtId="168" fontId="42" fillId="24" borderId="10" xfId="43" applyNumberFormat="1" applyFont="1" applyFill="1" applyBorder="1" applyAlignment="1">
      <alignment horizontal="center" vertical="center" wrapText="1"/>
    </xf>
    <xf numFmtId="168" fontId="31" fillId="24" borderId="10" xfId="0" quotePrefix="1" applyNumberFormat="1" applyFont="1" applyFill="1" applyBorder="1" applyAlignment="1">
      <alignment horizontal="center" vertical="center"/>
    </xf>
    <xf numFmtId="168" fontId="2" fillId="24" borderId="10" xfId="0" applyNumberFormat="1" applyFont="1" applyFill="1" applyBorder="1" applyAlignment="1">
      <alignment horizontal="center" vertical="center"/>
    </xf>
    <xf numFmtId="167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center" vertical="center"/>
    </xf>
    <xf numFmtId="167" fontId="1" fillId="24" borderId="10" xfId="43" applyNumberFormat="1" applyFont="1" applyFill="1" applyBorder="1" applyAlignment="1">
      <alignment horizontal="left" vertical="center" indent="3"/>
    </xf>
    <xf numFmtId="167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left" vertical="top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40" fillId="24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zoomScaleNormal="100" zoomScaleSheetLayoutView="100" workbookViewId="0">
      <selection activeCell="E14" sqref="E14"/>
    </sheetView>
  </sheetViews>
  <sheetFormatPr defaultColWidth="10.28515625" defaultRowHeight="15.75" x14ac:dyDescent="0.25"/>
  <cols>
    <col min="1" max="1" width="11.5703125" style="2" customWidth="1"/>
    <col min="2" max="2" width="85.28515625" style="3" customWidth="1"/>
    <col min="3" max="3" width="12.28515625" style="33" customWidth="1"/>
    <col min="4" max="4" width="12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88"/>
    </row>
    <row r="5" spans="1:28" ht="15.75" customHeight="1" x14ac:dyDescent="0.25">
      <c r="AB5" s="88"/>
    </row>
    <row r="6" spans="1:28" x14ac:dyDescent="0.25">
      <c r="A6" s="101" t="s">
        <v>691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</row>
    <row r="7" spans="1:28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</row>
    <row r="8" spans="1:28" ht="15.75" customHeight="1" x14ac:dyDescent="0.25">
      <c r="A8" s="103" t="s">
        <v>716</v>
      </c>
      <c r="B8" s="103"/>
      <c r="C8" s="103"/>
      <c r="D8" s="103"/>
      <c r="E8" s="103"/>
      <c r="F8" s="103"/>
      <c r="G8" s="103"/>
      <c r="H8" s="103"/>
      <c r="I8" s="103"/>
      <c r="J8" s="103"/>
    </row>
    <row r="9" spans="1:28" ht="21.75" customHeight="1" x14ac:dyDescent="0.2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103" t="s">
        <v>701</v>
      </c>
      <c r="B12" s="103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4" t="s">
        <v>699</v>
      </c>
      <c r="B14" s="104"/>
      <c r="G14" s="24"/>
      <c r="I14" s="25"/>
      <c r="K14" s="25"/>
      <c r="M14" s="25"/>
      <c r="O14" s="25"/>
      <c r="Q14" s="25"/>
      <c r="S14" s="25"/>
      <c r="U14" s="25"/>
      <c r="W14" s="25"/>
      <c r="Y14" s="25"/>
    </row>
    <row r="15" spans="1:28" ht="15.75" customHeight="1" x14ac:dyDescent="0.25">
      <c r="A15" s="105" t="s">
        <v>675</v>
      </c>
      <c r="B15" s="105"/>
    </row>
    <row r="16" spans="1:28" ht="15.75" customHeight="1" x14ac:dyDescent="0.25">
      <c r="A16" s="6"/>
      <c r="B16" s="6"/>
      <c r="C16" s="34"/>
      <c r="D16" s="6"/>
      <c r="E16" s="6"/>
      <c r="F16" s="6"/>
      <c r="G16" s="9"/>
    </row>
    <row r="17" spans="1:28" ht="15.75" customHeight="1" x14ac:dyDescent="0.25">
      <c r="A17" s="6"/>
      <c r="B17" s="6"/>
      <c r="C17" s="34"/>
      <c r="D17" s="6"/>
      <c r="E17" s="6"/>
      <c r="F17" s="6"/>
      <c r="G17" s="9"/>
    </row>
    <row r="18" spans="1:28" s="21" customFormat="1" ht="18.75" customHeight="1" x14ac:dyDescent="0.25">
      <c r="A18" s="99" t="s">
        <v>485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</row>
    <row r="19" spans="1:28" s="50" customFormat="1" ht="38.25" customHeight="1" x14ac:dyDescent="0.2">
      <c r="A19" s="106" t="s">
        <v>0</v>
      </c>
      <c r="B19" s="100" t="s">
        <v>1</v>
      </c>
      <c r="C19" s="100" t="s">
        <v>171</v>
      </c>
      <c r="D19" s="84" t="s">
        <v>703</v>
      </c>
      <c r="E19" s="84" t="s">
        <v>678</v>
      </c>
      <c r="F19" s="84" t="s">
        <v>677</v>
      </c>
      <c r="G19" s="98" t="s">
        <v>679</v>
      </c>
      <c r="H19" s="98"/>
      <c r="I19" s="96" t="s">
        <v>680</v>
      </c>
      <c r="J19" s="96"/>
      <c r="K19" s="98" t="s">
        <v>681</v>
      </c>
      <c r="L19" s="98"/>
      <c r="M19" s="96" t="s">
        <v>682</v>
      </c>
      <c r="N19" s="96"/>
      <c r="O19" s="98" t="s">
        <v>683</v>
      </c>
      <c r="P19" s="98"/>
      <c r="Q19" s="96" t="s">
        <v>684</v>
      </c>
      <c r="R19" s="96"/>
      <c r="S19" s="96" t="s">
        <v>685</v>
      </c>
      <c r="T19" s="96"/>
      <c r="U19" s="96" t="s">
        <v>686</v>
      </c>
      <c r="V19" s="96"/>
      <c r="W19" s="96" t="s">
        <v>687</v>
      </c>
      <c r="X19" s="96"/>
      <c r="Y19" s="96" t="s">
        <v>688</v>
      </c>
      <c r="Z19" s="96"/>
      <c r="AA19" s="96" t="s">
        <v>87</v>
      </c>
      <c r="AB19" s="96"/>
    </row>
    <row r="20" spans="1:28" s="51" customFormat="1" ht="59.25" customHeight="1" x14ac:dyDescent="0.2">
      <c r="A20" s="106"/>
      <c r="B20" s="100"/>
      <c r="C20" s="100"/>
      <c r="D20" s="87" t="s">
        <v>68</v>
      </c>
      <c r="E20" s="87" t="s">
        <v>68</v>
      </c>
      <c r="F20" s="87" t="s">
        <v>68</v>
      </c>
      <c r="G20" s="87" t="s">
        <v>676</v>
      </c>
      <c r="H20" s="87" t="s">
        <v>68</v>
      </c>
      <c r="I20" s="87" t="s">
        <v>676</v>
      </c>
      <c r="J20" s="87" t="s">
        <v>68</v>
      </c>
      <c r="K20" s="87" t="s">
        <v>676</v>
      </c>
      <c r="L20" s="87" t="s">
        <v>172</v>
      </c>
      <c r="M20" s="87" t="s">
        <v>676</v>
      </c>
      <c r="N20" s="87" t="s">
        <v>172</v>
      </c>
      <c r="O20" s="87" t="s">
        <v>676</v>
      </c>
      <c r="P20" s="87" t="s">
        <v>172</v>
      </c>
      <c r="Q20" s="87" t="s">
        <v>676</v>
      </c>
      <c r="R20" s="87" t="s">
        <v>172</v>
      </c>
      <c r="S20" s="87" t="s">
        <v>676</v>
      </c>
      <c r="T20" s="87" t="s">
        <v>172</v>
      </c>
      <c r="U20" s="87" t="s">
        <v>676</v>
      </c>
      <c r="V20" s="87" t="s">
        <v>172</v>
      </c>
      <c r="W20" s="87" t="s">
        <v>676</v>
      </c>
      <c r="X20" s="87" t="s">
        <v>172</v>
      </c>
      <c r="Y20" s="87" t="s">
        <v>676</v>
      </c>
      <c r="Z20" s="87" t="s">
        <v>172</v>
      </c>
      <c r="AA20" s="87" t="s">
        <v>676</v>
      </c>
      <c r="AB20" s="87" t="s">
        <v>172</v>
      </c>
    </row>
    <row r="21" spans="1:28" s="45" customFormat="1" x14ac:dyDescent="0.25">
      <c r="A21" s="31">
        <v>1</v>
      </c>
      <c r="B21" s="30">
        <v>2</v>
      </c>
      <c r="C21" s="40">
        <v>3</v>
      </c>
      <c r="D21" s="30">
        <v>4</v>
      </c>
      <c r="E21" s="30">
        <v>5</v>
      </c>
      <c r="F21" s="31" t="s">
        <v>704</v>
      </c>
      <c r="G21" s="30">
        <v>7</v>
      </c>
      <c r="H21" s="31" t="s">
        <v>705</v>
      </c>
      <c r="I21" s="30">
        <v>9</v>
      </c>
      <c r="J21" s="31" t="s">
        <v>706</v>
      </c>
      <c r="K21" s="30">
        <v>11</v>
      </c>
      <c r="L21" s="31" t="s">
        <v>707</v>
      </c>
      <c r="M21" s="30">
        <v>13</v>
      </c>
      <c r="N21" s="31" t="s">
        <v>708</v>
      </c>
      <c r="O21" s="30">
        <v>15</v>
      </c>
      <c r="P21" s="31" t="s">
        <v>709</v>
      </c>
      <c r="Q21" s="30">
        <v>17</v>
      </c>
      <c r="R21" s="31" t="s">
        <v>710</v>
      </c>
      <c r="S21" s="30">
        <v>19</v>
      </c>
      <c r="T21" s="31" t="s">
        <v>711</v>
      </c>
      <c r="U21" s="30">
        <v>21</v>
      </c>
      <c r="V21" s="31" t="s">
        <v>712</v>
      </c>
      <c r="W21" s="30">
        <v>23</v>
      </c>
      <c r="X21" s="31" t="s">
        <v>713</v>
      </c>
      <c r="Y21" s="30">
        <v>25</v>
      </c>
      <c r="Z21" s="31" t="s">
        <v>714</v>
      </c>
      <c r="AA21" s="30">
        <v>27</v>
      </c>
      <c r="AB21" s="31" t="s">
        <v>715</v>
      </c>
    </row>
    <row r="22" spans="1:28" s="10" customFormat="1" x14ac:dyDescent="0.25">
      <c r="A22" s="97" t="s">
        <v>99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</row>
    <row r="23" spans="1:28" s="10" customFormat="1" x14ac:dyDescent="0.25">
      <c r="A23" s="26" t="s">
        <v>8</v>
      </c>
      <c r="B23" s="18" t="s">
        <v>592</v>
      </c>
      <c r="C23" s="35" t="s">
        <v>317</v>
      </c>
      <c r="D23" s="56">
        <f>D24+D28+D29+D30+D31+D32+D33+D34+D37</f>
        <v>6719.9781900000007</v>
      </c>
      <c r="E23" s="57">
        <v>7227.3452457391886</v>
      </c>
      <c r="F23" s="57">
        <v>6933.5935103938909</v>
      </c>
      <c r="G23" s="57">
        <f t="shared" ref="G23" si="0">G24+G28+G29+G30+G31+G32+G33+G34+G37</f>
        <v>7682.9196371965199</v>
      </c>
      <c r="H23" s="57">
        <v>7683.6685400196639</v>
      </c>
      <c r="I23" s="57">
        <f t="shared" ref="I23" si="1">I24+I28+I29+I30+I31+I32+I33+I34+I37</f>
        <v>8780.0134118096285</v>
      </c>
      <c r="J23" s="57">
        <f>J29+J31+J37</f>
        <v>7475.6801374039997</v>
      </c>
      <c r="K23" s="57">
        <f t="shared" ref="K23" si="2">K24+K28+K29+K30+K31+K32+K33+K34+K37</f>
        <v>8888.8313832054446</v>
      </c>
      <c r="L23" s="57">
        <f>L29+L31+L37</f>
        <v>7786.6866744200515</v>
      </c>
      <c r="M23" s="57">
        <f>M24+M28+M29+M30+M31+M32+M33+M34+M37</f>
        <v>8035.6880674088579</v>
      </c>
      <c r="N23" s="57">
        <f>N29+N31+N37</f>
        <v>9065.4794329349697</v>
      </c>
      <c r="O23" s="57">
        <f>O24+O28+O29+O30+O31+O32+O33+O34+O37</f>
        <v>8356.0298481989175</v>
      </c>
      <c r="P23" s="57">
        <f>P29+P31+P37</f>
        <v>8003.4573545827425</v>
      </c>
      <c r="Q23" s="57">
        <f>Q24+Q28+Q29+Q30+Q31+Q32+Q33+Q34+Q37</f>
        <v>8690.4276740034602</v>
      </c>
      <c r="R23" s="57">
        <f>R29+R31+R37</f>
        <v>8281.4279524330996</v>
      </c>
      <c r="S23" s="57">
        <f>S24+S28+S29+S30+S31+S32+S33+S34+S37</f>
        <v>0</v>
      </c>
      <c r="T23" s="57">
        <f>T29+T31+T37</f>
        <v>8598.1863634709644</v>
      </c>
      <c r="U23" s="57">
        <f>U24+U28+U29+U30+U31+U32+U33+U34+U37</f>
        <v>0</v>
      </c>
      <c r="V23" s="57">
        <f>V29+V31+V37</f>
        <v>8856.1319543750924</v>
      </c>
      <c r="W23" s="57">
        <f>W24+W28+W29+W30+W31+W32+W33+W34+W37</f>
        <v>0</v>
      </c>
      <c r="X23" s="57">
        <f>X29+X31+X37</f>
        <v>9121.8159130063468</v>
      </c>
      <c r="Y23" s="57">
        <f>Y24+Y28+Y29+Y30+Y31+Y32+Y33+Y34+Y37</f>
        <v>0</v>
      </c>
      <c r="Z23" s="57">
        <f>Z29+Z31+Z37</f>
        <v>9395.4703903965383</v>
      </c>
      <c r="AA23" s="57">
        <f>G23+I23+K23+M23+O23+Q23+S23+U23+W23+Y23</f>
        <v>50433.910021822827</v>
      </c>
      <c r="AB23" s="57">
        <f>H23+J23+L23+N23+P23+R23+T23+V23+X23+Z23</f>
        <v>84268.004713043469</v>
      </c>
    </row>
    <row r="24" spans="1:28" s="9" customFormat="1" x14ac:dyDescent="0.25">
      <c r="A24" s="27" t="s">
        <v>9</v>
      </c>
      <c r="B24" s="11" t="s">
        <v>593</v>
      </c>
      <c r="C24" s="36" t="s">
        <v>317</v>
      </c>
      <c r="D24" s="58">
        <f>D25+D26+D27</f>
        <v>0</v>
      </c>
      <c r="E24" s="58">
        <f t="shared" ref="E24:Z24" si="3">E25+E26+E27</f>
        <v>0</v>
      </c>
      <c r="F24" s="58">
        <f t="shared" si="3"/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  <c r="L24" s="58">
        <f t="shared" si="3"/>
        <v>0</v>
      </c>
      <c r="M24" s="58">
        <f t="shared" si="3"/>
        <v>0</v>
      </c>
      <c r="N24" s="58">
        <f t="shared" si="3"/>
        <v>0</v>
      </c>
      <c r="O24" s="58">
        <f t="shared" si="3"/>
        <v>0</v>
      </c>
      <c r="P24" s="58">
        <f t="shared" si="3"/>
        <v>0</v>
      </c>
      <c r="Q24" s="58">
        <f t="shared" si="3"/>
        <v>0</v>
      </c>
      <c r="R24" s="58">
        <f t="shared" si="3"/>
        <v>0</v>
      </c>
      <c r="S24" s="58">
        <f t="shared" si="3"/>
        <v>0</v>
      </c>
      <c r="T24" s="58">
        <f t="shared" si="3"/>
        <v>0</v>
      </c>
      <c r="U24" s="58">
        <f t="shared" si="3"/>
        <v>0</v>
      </c>
      <c r="V24" s="58">
        <f t="shared" si="3"/>
        <v>0</v>
      </c>
      <c r="W24" s="58">
        <f t="shared" si="3"/>
        <v>0</v>
      </c>
      <c r="X24" s="58">
        <f t="shared" si="3"/>
        <v>0</v>
      </c>
      <c r="Y24" s="58">
        <f t="shared" si="3"/>
        <v>0</v>
      </c>
      <c r="Z24" s="58">
        <f t="shared" si="3"/>
        <v>0</v>
      </c>
      <c r="AA24" s="58">
        <f t="shared" ref="AA24:AB87" si="4">G24+I24+K24+M24+O24+Q24+S24+U24+W24+Y24</f>
        <v>0</v>
      </c>
      <c r="AB24" s="58">
        <f t="shared" si="4"/>
        <v>0</v>
      </c>
    </row>
    <row r="25" spans="1:28" s="9" customFormat="1" ht="31.5" x14ac:dyDescent="0.25">
      <c r="A25" s="27" t="s">
        <v>70</v>
      </c>
      <c r="B25" s="12" t="s">
        <v>470</v>
      </c>
      <c r="C25" s="36" t="s">
        <v>317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f t="shared" si="4"/>
        <v>0</v>
      </c>
      <c r="AB25" s="58">
        <f t="shared" si="4"/>
        <v>0</v>
      </c>
    </row>
    <row r="26" spans="1:28" s="9" customFormat="1" ht="31.5" x14ac:dyDescent="0.25">
      <c r="A26" s="27" t="s">
        <v>71</v>
      </c>
      <c r="B26" s="12" t="s">
        <v>471</v>
      </c>
      <c r="C26" s="36" t="s">
        <v>317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f t="shared" si="4"/>
        <v>0</v>
      </c>
      <c r="AB26" s="58">
        <f t="shared" si="4"/>
        <v>0</v>
      </c>
    </row>
    <row r="27" spans="1:28" s="9" customFormat="1" ht="31.5" x14ac:dyDescent="0.25">
      <c r="A27" s="27" t="s">
        <v>72</v>
      </c>
      <c r="B27" s="12" t="s">
        <v>456</v>
      </c>
      <c r="C27" s="36" t="s">
        <v>317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f t="shared" si="4"/>
        <v>0</v>
      </c>
      <c r="AB27" s="58">
        <f t="shared" si="4"/>
        <v>0</v>
      </c>
    </row>
    <row r="28" spans="1:28" s="9" customFormat="1" x14ac:dyDescent="0.25">
      <c r="A28" s="27" t="s">
        <v>10</v>
      </c>
      <c r="B28" s="11" t="s">
        <v>632</v>
      </c>
      <c r="C28" s="36" t="s">
        <v>317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f t="shared" si="4"/>
        <v>0</v>
      </c>
      <c r="AB28" s="58">
        <f t="shared" si="4"/>
        <v>0</v>
      </c>
    </row>
    <row r="29" spans="1:28" s="9" customFormat="1" x14ac:dyDescent="0.25">
      <c r="A29" s="27" t="s">
        <v>12</v>
      </c>
      <c r="B29" s="11" t="s">
        <v>516</v>
      </c>
      <c r="C29" s="36" t="s">
        <v>317</v>
      </c>
      <c r="D29" s="58">
        <v>6448.1010495999999</v>
      </c>
      <c r="E29" s="59">
        <v>6628.3168654499996</v>
      </c>
      <c r="F29" s="59">
        <v>6672.4198206299998</v>
      </c>
      <c r="G29" s="59">
        <v>6953.4522648700004</v>
      </c>
      <c r="H29" s="59">
        <v>6891.8433706300002</v>
      </c>
      <c r="I29" s="59">
        <v>7291.9244175866506</v>
      </c>
      <c r="J29" s="59">
        <v>7007.9950067299997</v>
      </c>
      <c r="K29" s="59">
        <v>7654.1169186736333</v>
      </c>
      <c r="L29" s="59">
        <v>7121.1342387260511</v>
      </c>
      <c r="M29" s="59">
        <v>7960.2815954205798</v>
      </c>
      <c r="N29" s="59">
        <v>7525.4080553572103</v>
      </c>
      <c r="O29" s="59">
        <v>8278.6928592374024</v>
      </c>
      <c r="P29" s="59">
        <v>7938.2418008074719</v>
      </c>
      <c r="Q29" s="59">
        <v>8609.8405736068999</v>
      </c>
      <c r="R29" s="59">
        <v>8213.6452031068184</v>
      </c>
      <c r="S29" s="59">
        <v>0</v>
      </c>
      <c r="T29" s="59">
        <v>8527.734029075631</v>
      </c>
      <c r="U29" s="59">
        <v>0</v>
      </c>
      <c r="V29" s="59">
        <v>8783.5660499479</v>
      </c>
      <c r="W29" s="59">
        <v>0</v>
      </c>
      <c r="X29" s="59">
        <v>9047.0730314463381</v>
      </c>
      <c r="Y29" s="59">
        <v>0</v>
      </c>
      <c r="Z29" s="59">
        <v>9318.4852223897287</v>
      </c>
      <c r="AA29" s="59">
        <f t="shared" si="4"/>
        <v>46748.308629395164</v>
      </c>
      <c r="AB29" s="59">
        <f t="shared" si="4"/>
        <v>80375.12600821715</v>
      </c>
    </row>
    <row r="30" spans="1:28" s="9" customFormat="1" x14ac:dyDescent="0.25">
      <c r="A30" s="27" t="s">
        <v>29</v>
      </c>
      <c r="B30" s="11" t="s">
        <v>633</v>
      </c>
      <c r="C30" s="36" t="s">
        <v>317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f t="shared" si="4"/>
        <v>0</v>
      </c>
      <c r="AB30" s="58">
        <f t="shared" si="4"/>
        <v>0</v>
      </c>
    </row>
    <row r="31" spans="1:28" s="9" customFormat="1" x14ac:dyDescent="0.25">
      <c r="A31" s="27" t="s">
        <v>64</v>
      </c>
      <c r="B31" s="11" t="s">
        <v>517</v>
      </c>
      <c r="C31" s="36" t="s">
        <v>317</v>
      </c>
      <c r="D31" s="58">
        <v>218.33192600000001</v>
      </c>
      <c r="E31" s="59">
        <v>381.26369988932242</v>
      </c>
      <c r="F31" s="59">
        <v>202.1533157966102</v>
      </c>
      <c r="G31" s="59">
        <v>665.42988756</v>
      </c>
      <c r="H31" s="59">
        <v>735.67491575999998</v>
      </c>
      <c r="I31" s="59">
        <v>1420.35100478</v>
      </c>
      <c r="J31" s="59">
        <v>401.67643895999998</v>
      </c>
      <c r="K31" s="59">
        <v>1164.41138733</v>
      </c>
      <c r="L31" s="59">
        <v>605.53296460000001</v>
      </c>
      <c r="M31" s="59">
        <v>2.5109010900000004</v>
      </c>
      <c r="N31" s="59">
        <v>1478.8328316399998</v>
      </c>
      <c r="O31" s="59">
        <v>1.7530021000000002</v>
      </c>
      <c r="P31" s="59">
        <v>1.5381300000000002</v>
      </c>
      <c r="Q31" s="59">
        <v>1.7530021000000002</v>
      </c>
      <c r="R31" s="59">
        <v>1.5688926000000001</v>
      </c>
      <c r="S31" s="59">
        <v>0</v>
      </c>
      <c r="T31" s="59">
        <v>1.6005874000000002</v>
      </c>
      <c r="U31" s="59">
        <v>0</v>
      </c>
      <c r="V31" s="59">
        <v>1.6486050220000001</v>
      </c>
      <c r="W31" s="59">
        <v>0</v>
      </c>
      <c r="X31" s="59">
        <v>1.6980631726600002</v>
      </c>
      <c r="Y31" s="59">
        <v>0</v>
      </c>
      <c r="Z31" s="59">
        <v>1.7490050678398001</v>
      </c>
      <c r="AA31" s="59">
        <f t="shared" si="4"/>
        <v>3256.2091849599997</v>
      </c>
      <c r="AB31" s="59">
        <f t="shared" si="4"/>
        <v>3231.5204342224997</v>
      </c>
    </row>
    <row r="32" spans="1:28" s="9" customFormat="1" x14ac:dyDescent="0.25">
      <c r="A32" s="27" t="s">
        <v>65</v>
      </c>
      <c r="B32" s="11" t="s">
        <v>518</v>
      </c>
      <c r="C32" s="36" t="s">
        <v>317</v>
      </c>
      <c r="D32" s="58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f t="shared" si="4"/>
        <v>0</v>
      </c>
      <c r="AB32" s="59">
        <f t="shared" si="4"/>
        <v>0</v>
      </c>
    </row>
    <row r="33" spans="1:28" s="9" customFormat="1" x14ac:dyDescent="0.25">
      <c r="A33" s="27" t="s">
        <v>310</v>
      </c>
      <c r="B33" s="11" t="s">
        <v>640</v>
      </c>
      <c r="C33" s="36" t="s">
        <v>317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f t="shared" si="4"/>
        <v>0</v>
      </c>
      <c r="AB33" s="58">
        <f t="shared" si="4"/>
        <v>0</v>
      </c>
    </row>
    <row r="34" spans="1:28" s="9" customFormat="1" ht="31.5" x14ac:dyDescent="0.25">
      <c r="A34" s="27" t="s">
        <v>311</v>
      </c>
      <c r="B34" s="12" t="s">
        <v>387</v>
      </c>
      <c r="C34" s="36" t="s">
        <v>317</v>
      </c>
      <c r="D34" s="58">
        <f>D35+D36</f>
        <v>0</v>
      </c>
      <c r="E34" s="58">
        <f t="shared" ref="E34:Z34" si="5">E35+E36</f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5"/>
        <v>0</v>
      </c>
      <c r="N34" s="58">
        <f t="shared" si="5"/>
        <v>0</v>
      </c>
      <c r="O34" s="58">
        <f t="shared" si="5"/>
        <v>0</v>
      </c>
      <c r="P34" s="58">
        <f t="shared" si="5"/>
        <v>0</v>
      </c>
      <c r="Q34" s="58">
        <f t="shared" si="5"/>
        <v>0</v>
      </c>
      <c r="R34" s="58">
        <f t="shared" si="5"/>
        <v>0</v>
      </c>
      <c r="S34" s="58">
        <f t="shared" si="5"/>
        <v>0</v>
      </c>
      <c r="T34" s="58">
        <f t="shared" si="5"/>
        <v>0</v>
      </c>
      <c r="U34" s="58">
        <f t="shared" si="5"/>
        <v>0</v>
      </c>
      <c r="V34" s="58">
        <f t="shared" si="5"/>
        <v>0</v>
      </c>
      <c r="W34" s="58">
        <f t="shared" si="5"/>
        <v>0</v>
      </c>
      <c r="X34" s="58">
        <f t="shared" si="5"/>
        <v>0</v>
      </c>
      <c r="Y34" s="58">
        <f t="shared" si="5"/>
        <v>0</v>
      </c>
      <c r="Z34" s="58">
        <f t="shared" si="5"/>
        <v>0</v>
      </c>
      <c r="AA34" s="58">
        <f t="shared" si="4"/>
        <v>0</v>
      </c>
      <c r="AB34" s="58">
        <f t="shared" si="4"/>
        <v>0</v>
      </c>
    </row>
    <row r="35" spans="1:28" s="9" customFormat="1" x14ac:dyDescent="0.25">
      <c r="A35" s="27" t="s">
        <v>556</v>
      </c>
      <c r="B35" s="13" t="s">
        <v>211</v>
      </c>
      <c r="C35" s="36" t="s">
        <v>317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f t="shared" si="4"/>
        <v>0</v>
      </c>
      <c r="AB35" s="58">
        <f t="shared" si="4"/>
        <v>0</v>
      </c>
    </row>
    <row r="36" spans="1:28" s="9" customFormat="1" x14ac:dyDescent="0.25">
      <c r="A36" s="27" t="s">
        <v>557</v>
      </c>
      <c r="B36" s="13" t="s">
        <v>199</v>
      </c>
      <c r="C36" s="36" t="s">
        <v>317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f t="shared" si="4"/>
        <v>0</v>
      </c>
      <c r="AB36" s="58">
        <f t="shared" si="4"/>
        <v>0</v>
      </c>
    </row>
    <row r="37" spans="1:28" s="9" customFormat="1" x14ac:dyDescent="0.25">
      <c r="A37" s="27" t="s">
        <v>312</v>
      </c>
      <c r="B37" s="11" t="s">
        <v>519</v>
      </c>
      <c r="C37" s="36" t="s">
        <v>317</v>
      </c>
      <c r="D37" s="58">
        <v>53.545214400001115</v>
      </c>
      <c r="E37" s="59">
        <v>217.76468039986673</v>
      </c>
      <c r="F37" s="59">
        <v>59.020373967280804</v>
      </c>
      <c r="G37" s="59">
        <v>64.037484766519995</v>
      </c>
      <c r="H37" s="59">
        <v>56.150253629664192</v>
      </c>
      <c r="I37" s="59">
        <v>67.737989442978161</v>
      </c>
      <c r="J37" s="59">
        <v>66.008691713999895</v>
      </c>
      <c r="K37" s="59">
        <v>70.303077201811334</v>
      </c>
      <c r="L37" s="59">
        <v>60.019471094000011</v>
      </c>
      <c r="M37" s="59">
        <v>72.895570898278351</v>
      </c>
      <c r="N37" s="59">
        <v>61.238545937760009</v>
      </c>
      <c r="O37" s="59">
        <v>75.583986861514646</v>
      </c>
      <c r="P37" s="59">
        <v>63.677423775270405</v>
      </c>
      <c r="Q37" s="59">
        <v>78.834098296559759</v>
      </c>
      <c r="R37" s="59">
        <v>66.213856726281222</v>
      </c>
      <c r="S37" s="59">
        <v>0</v>
      </c>
      <c r="T37" s="59">
        <v>68.851746995332476</v>
      </c>
      <c r="U37" s="59">
        <v>0</v>
      </c>
      <c r="V37" s="59">
        <v>70.917299405192452</v>
      </c>
      <c r="W37" s="59">
        <v>0</v>
      </c>
      <c r="X37" s="59">
        <v>73.044818387348215</v>
      </c>
      <c r="Y37" s="59">
        <v>0</v>
      </c>
      <c r="Z37" s="59">
        <v>75.236162938968675</v>
      </c>
      <c r="AA37" s="59">
        <f t="shared" si="4"/>
        <v>429.39220746766227</v>
      </c>
      <c r="AB37" s="59">
        <f t="shared" si="4"/>
        <v>661.35827060381757</v>
      </c>
    </row>
    <row r="38" spans="1:28" s="10" customFormat="1" ht="31.5" x14ac:dyDescent="0.25">
      <c r="A38" s="26" t="s">
        <v>11</v>
      </c>
      <c r="B38" s="18" t="s">
        <v>594</v>
      </c>
      <c r="C38" s="35" t="s">
        <v>317</v>
      </c>
      <c r="D38" s="56">
        <f>D39+D43+D44+D45+D46+D47+D48+D49+D52</f>
        <v>6005.8101419038685</v>
      </c>
      <c r="E38" s="57">
        <v>6358.9866106440895</v>
      </c>
      <c r="F38" s="57">
        <v>6711.9515724610928</v>
      </c>
      <c r="G38" s="57">
        <f t="shared" ref="G38" si="6">G39+G43+G44+G45+G46+G47+G48+G49+G52</f>
        <v>7043.4000541994837</v>
      </c>
      <c r="H38" s="57">
        <v>6951.2042802339238</v>
      </c>
      <c r="I38" s="57">
        <f t="shared" ref="I38" si="7">I39+I43+I44+I45+I46+I47+I48+I49+I52</f>
        <v>7190.9969998433235</v>
      </c>
      <c r="J38" s="57">
        <f>J44+J46+J52+J47</f>
        <v>7315.1535830680486</v>
      </c>
      <c r="K38" s="57">
        <f t="shared" ref="K38" si="8">K39+K43+K44+K45+K46+K47+K48+K49+K52</f>
        <v>7420.4142358676618</v>
      </c>
      <c r="L38" s="57">
        <f>L44+L46+L52+L47</f>
        <v>7273.4772009950429</v>
      </c>
      <c r="M38" s="57">
        <f>M39+M43+M44+M45+M46+M47+M48+M49+M52</f>
        <v>7600.8197972875623</v>
      </c>
      <c r="N38" s="57">
        <f>N44+N46+N52+N47</f>
        <v>7285.6494648366715</v>
      </c>
      <c r="O38" s="57">
        <f>O39+O43+O44+O45+O46+O47+O48+O49+O52</f>
        <v>7777.3896665021894</v>
      </c>
      <c r="P38" s="57">
        <f>P44+P46+P52+P47</f>
        <v>7612.3730115910312</v>
      </c>
      <c r="Q38" s="57">
        <f>Q39+Q43+Q44+Q45+Q46+Q47+Q48+Q49+Q52</f>
        <v>8046.6603836814947</v>
      </c>
      <c r="R38" s="57">
        <f>R44+R46+R52+R47</f>
        <v>7892.3131323443367</v>
      </c>
      <c r="S38" s="57">
        <f>S39+S43+S44+S45+S46+S47+S48+S49+S52</f>
        <v>0</v>
      </c>
      <c r="T38" s="57">
        <f>T44+T46+T52+T47</f>
        <v>8186.6720045378088</v>
      </c>
      <c r="U38" s="57">
        <f>U39+U43+U44+U45+U46+U47+U48+U49+U52</f>
        <v>0</v>
      </c>
      <c r="V38" s="57">
        <f>V44+V46+V52+V47</f>
        <v>8454.1810364837693</v>
      </c>
      <c r="W38" s="57">
        <f>W39+W43+W44+W45+W46+W47+W48+W49+W52</f>
        <v>0</v>
      </c>
      <c r="X38" s="57">
        <f>X44+X46+X52+X47</f>
        <v>8742.421376843402</v>
      </c>
      <c r="Y38" s="57">
        <f>Y39+Y43+Y44+Y45+Y46+Y47+Y48+Y49+Y52</f>
        <v>0</v>
      </c>
      <c r="Z38" s="57">
        <f>Z44+Z46+Z52+Z47</f>
        <v>9040.9557797357247</v>
      </c>
      <c r="AA38" s="57">
        <f t="shared" si="4"/>
        <v>45079.681137381718</v>
      </c>
      <c r="AB38" s="57">
        <f t="shared" si="4"/>
        <v>78754.400870669764</v>
      </c>
    </row>
    <row r="39" spans="1:28" s="9" customFormat="1" x14ac:dyDescent="0.25">
      <c r="A39" s="27" t="s">
        <v>13</v>
      </c>
      <c r="B39" s="11" t="s">
        <v>593</v>
      </c>
      <c r="C39" s="36" t="s">
        <v>317</v>
      </c>
      <c r="D39" s="58">
        <f>D40+D41+D42</f>
        <v>0</v>
      </c>
      <c r="E39" s="58">
        <f t="shared" ref="E39:Z39" si="9">E40+E41+E42</f>
        <v>0</v>
      </c>
      <c r="F39" s="58">
        <f t="shared" si="9"/>
        <v>0</v>
      </c>
      <c r="G39" s="58">
        <f t="shared" si="9"/>
        <v>0</v>
      </c>
      <c r="H39" s="58">
        <f t="shared" si="9"/>
        <v>0</v>
      </c>
      <c r="I39" s="58">
        <f t="shared" si="9"/>
        <v>0</v>
      </c>
      <c r="J39" s="58">
        <f t="shared" si="9"/>
        <v>0</v>
      </c>
      <c r="K39" s="58">
        <f t="shared" si="9"/>
        <v>0</v>
      </c>
      <c r="L39" s="58">
        <f t="shared" si="9"/>
        <v>0</v>
      </c>
      <c r="M39" s="58">
        <f t="shared" si="9"/>
        <v>0</v>
      </c>
      <c r="N39" s="58">
        <f t="shared" si="9"/>
        <v>0</v>
      </c>
      <c r="O39" s="58">
        <f t="shared" si="9"/>
        <v>0</v>
      </c>
      <c r="P39" s="58">
        <f t="shared" si="9"/>
        <v>0</v>
      </c>
      <c r="Q39" s="58">
        <f t="shared" si="9"/>
        <v>0</v>
      </c>
      <c r="R39" s="58">
        <f t="shared" si="9"/>
        <v>0</v>
      </c>
      <c r="S39" s="58">
        <f t="shared" si="9"/>
        <v>0</v>
      </c>
      <c r="T39" s="58">
        <f t="shared" si="9"/>
        <v>0</v>
      </c>
      <c r="U39" s="58">
        <f t="shared" si="9"/>
        <v>0</v>
      </c>
      <c r="V39" s="58">
        <f t="shared" si="9"/>
        <v>0</v>
      </c>
      <c r="W39" s="58">
        <f t="shared" si="9"/>
        <v>0</v>
      </c>
      <c r="X39" s="58">
        <f t="shared" si="9"/>
        <v>0</v>
      </c>
      <c r="Y39" s="58">
        <f t="shared" si="9"/>
        <v>0</v>
      </c>
      <c r="Z39" s="58">
        <f t="shared" si="9"/>
        <v>0</v>
      </c>
      <c r="AA39" s="58">
        <f t="shared" si="4"/>
        <v>0</v>
      </c>
      <c r="AB39" s="58">
        <f t="shared" si="4"/>
        <v>0</v>
      </c>
    </row>
    <row r="40" spans="1:28" s="9" customFormat="1" ht="31.5" x14ac:dyDescent="0.25">
      <c r="A40" s="27" t="s">
        <v>410</v>
      </c>
      <c r="B40" s="14" t="s">
        <v>470</v>
      </c>
      <c r="C40" s="36" t="s">
        <v>317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f t="shared" si="4"/>
        <v>0</v>
      </c>
      <c r="AB40" s="58">
        <f t="shared" si="4"/>
        <v>0</v>
      </c>
    </row>
    <row r="41" spans="1:28" s="9" customFormat="1" ht="31.5" x14ac:dyDescent="0.25">
      <c r="A41" s="27" t="s">
        <v>411</v>
      </c>
      <c r="B41" s="14" t="s">
        <v>471</v>
      </c>
      <c r="C41" s="36" t="s">
        <v>317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f t="shared" si="4"/>
        <v>0</v>
      </c>
      <c r="AB41" s="58">
        <f t="shared" si="4"/>
        <v>0</v>
      </c>
    </row>
    <row r="42" spans="1:28" s="9" customFormat="1" ht="31.5" x14ac:dyDescent="0.25">
      <c r="A42" s="27" t="s">
        <v>416</v>
      </c>
      <c r="B42" s="14" t="s">
        <v>456</v>
      </c>
      <c r="C42" s="36" t="s">
        <v>317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f t="shared" si="4"/>
        <v>0</v>
      </c>
      <c r="AB42" s="58">
        <f t="shared" si="4"/>
        <v>0</v>
      </c>
    </row>
    <row r="43" spans="1:28" s="9" customFormat="1" x14ac:dyDescent="0.25">
      <c r="A43" s="27" t="s">
        <v>14</v>
      </c>
      <c r="B43" s="11" t="s">
        <v>632</v>
      </c>
      <c r="C43" s="36" t="s">
        <v>317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f t="shared" si="4"/>
        <v>0</v>
      </c>
      <c r="AB43" s="58">
        <f t="shared" si="4"/>
        <v>0</v>
      </c>
    </row>
    <row r="44" spans="1:28" s="9" customFormat="1" x14ac:dyDescent="0.25">
      <c r="A44" s="27" t="s">
        <v>20</v>
      </c>
      <c r="B44" s="11" t="s">
        <v>516</v>
      </c>
      <c r="C44" s="36" t="s">
        <v>317</v>
      </c>
      <c r="D44" s="58">
        <v>5948.1632176737985</v>
      </c>
      <c r="E44" s="59">
        <v>6304.4664197087995</v>
      </c>
      <c r="F44" s="59">
        <v>6655.4831647919</v>
      </c>
      <c r="G44" s="59">
        <v>6976.5198838555289</v>
      </c>
      <c r="H44" s="59">
        <v>6895.4385811031725</v>
      </c>
      <c r="I44" s="59">
        <v>7120.4798130381687</v>
      </c>
      <c r="J44" s="59">
        <v>7268.1879679589465</v>
      </c>
      <c r="K44" s="59">
        <v>7347.02215837925</v>
      </c>
      <c r="L44" s="59">
        <v>7163.482008932041</v>
      </c>
      <c r="M44" s="59">
        <v>7524.8166574311917</v>
      </c>
      <c r="N44" s="59">
        <v>7213.3028507122317</v>
      </c>
      <c r="O44" s="59">
        <v>7698.7461300816922</v>
      </c>
      <c r="P44" s="59">
        <v>7515.3374486905668</v>
      </c>
      <c r="Q44" s="59">
        <v>7964.6351751949169</v>
      </c>
      <c r="R44" s="59">
        <v>7791.4407484819612</v>
      </c>
      <c r="S44" s="59">
        <v>0</v>
      </c>
      <c r="T44" s="59">
        <v>8081.7866475730716</v>
      </c>
      <c r="U44" s="59">
        <v>0</v>
      </c>
      <c r="V44" s="59">
        <v>8345.8684284588471</v>
      </c>
      <c r="W44" s="59">
        <v>0</v>
      </c>
      <c r="X44" s="59">
        <v>8630.4159140206448</v>
      </c>
      <c r="Y44" s="59">
        <v>0</v>
      </c>
      <c r="Z44" s="59">
        <v>8925.1255774588553</v>
      </c>
      <c r="AA44" s="59">
        <f t="shared" si="4"/>
        <v>44632.219817980753</v>
      </c>
      <c r="AB44" s="59">
        <f t="shared" si="4"/>
        <v>77830.386173390332</v>
      </c>
    </row>
    <row r="45" spans="1:28" s="9" customFormat="1" x14ac:dyDescent="0.25">
      <c r="A45" s="27" t="s">
        <v>30</v>
      </c>
      <c r="B45" s="11" t="s">
        <v>633</v>
      </c>
      <c r="C45" s="36" t="s">
        <v>317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f t="shared" si="4"/>
        <v>0</v>
      </c>
      <c r="AB45" s="58">
        <f t="shared" si="4"/>
        <v>0</v>
      </c>
    </row>
    <row r="46" spans="1:28" s="9" customFormat="1" x14ac:dyDescent="0.25">
      <c r="A46" s="27" t="s">
        <v>31</v>
      </c>
      <c r="B46" s="11" t="s">
        <v>517</v>
      </c>
      <c r="C46" s="36" t="s">
        <v>317</v>
      </c>
      <c r="D46" s="58">
        <v>39.897683217109957</v>
      </c>
      <c r="E46" s="59">
        <v>40.044728660431154</v>
      </c>
      <c r="F46" s="59">
        <v>44.206468272243768</v>
      </c>
      <c r="G46" s="59">
        <v>48.652691144251634</v>
      </c>
      <c r="H46" s="59">
        <v>36.943253723658529</v>
      </c>
      <c r="I46" s="59">
        <v>51.192238680968003</v>
      </c>
      <c r="J46" s="59">
        <v>32.420077137257358</v>
      </c>
      <c r="K46" s="59">
        <v>53.265072260558043</v>
      </c>
      <c r="L46" s="59">
        <v>52.13547388056017</v>
      </c>
      <c r="M46" s="59">
        <v>55.16238655299184</v>
      </c>
      <c r="N46" s="59">
        <v>54.141468129111509</v>
      </c>
      <c r="O46" s="59">
        <v>57.085028197991647</v>
      </c>
      <c r="P46" s="59">
        <v>56.327161397634555</v>
      </c>
      <c r="Q46" s="59">
        <v>59.539684410505281</v>
      </c>
      <c r="R46" s="59">
        <v>58.596314637085726</v>
      </c>
      <c r="S46" s="59">
        <v>0</v>
      </c>
      <c r="T46" s="59">
        <v>60.953020734048593</v>
      </c>
      <c r="U46" s="59">
        <v>0</v>
      </c>
      <c r="V46" s="59">
        <v>62.944731597963674</v>
      </c>
      <c r="W46" s="59">
        <v>0</v>
      </c>
      <c r="X46" s="59">
        <v>65.090795277147535</v>
      </c>
      <c r="Y46" s="59">
        <v>0</v>
      </c>
      <c r="Z46" s="59">
        <v>67.313502335551263</v>
      </c>
      <c r="AA46" s="59">
        <f t="shared" si="4"/>
        <v>324.89710124726651</v>
      </c>
      <c r="AB46" s="59">
        <f t="shared" si="4"/>
        <v>546.8657988500189</v>
      </c>
    </row>
    <row r="47" spans="1:28" s="9" customFormat="1" x14ac:dyDescent="0.25">
      <c r="A47" s="27" t="s">
        <v>32</v>
      </c>
      <c r="B47" s="11" t="s">
        <v>518</v>
      </c>
      <c r="C47" s="36" t="s">
        <v>317</v>
      </c>
      <c r="D47" s="58">
        <v>3.0000000000000001E-3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f t="shared" si="4"/>
        <v>0</v>
      </c>
      <c r="AB47" s="59">
        <f t="shared" si="4"/>
        <v>0</v>
      </c>
    </row>
    <row r="48" spans="1:28" s="9" customFormat="1" x14ac:dyDescent="0.25">
      <c r="A48" s="27" t="s">
        <v>33</v>
      </c>
      <c r="B48" s="11" t="s">
        <v>640</v>
      </c>
      <c r="C48" s="36" t="s">
        <v>317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f t="shared" si="4"/>
        <v>0</v>
      </c>
      <c r="AB48" s="58">
        <f t="shared" si="4"/>
        <v>0</v>
      </c>
    </row>
    <row r="49" spans="1:28" s="9" customFormat="1" ht="31.5" x14ac:dyDescent="0.25">
      <c r="A49" s="27" t="s">
        <v>34</v>
      </c>
      <c r="B49" s="12" t="s">
        <v>387</v>
      </c>
      <c r="C49" s="36" t="s">
        <v>317</v>
      </c>
      <c r="D49" s="58">
        <f>D50+D51</f>
        <v>0</v>
      </c>
      <c r="E49" s="58">
        <f t="shared" ref="E49:Z49" si="10">E50+E51</f>
        <v>0</v>
      </c>
      <c r="F49" s="58">
        <f t="shared" si="10"/>
        <v>0</v>
      </c>
      <c r="G49" s="58">
        <f t="shared" si="10"/>
        <v>0</v>
      </c>
      <c r="H49" s="58">
        <f t="shared" si="10"/>
        <v>0</v>
      </c>
      <c r="I49" s="58">
        <f t="shared" si="10"/>
        <v>0</v>
      </c>
      <c r="J49" s="58">
        <f t="shared" si="10"/>
        <v>0</v>
      </c>
      <c r="K49" s="58">
        <f t="shared" si="10"/>
        <v>0</v>
      </c>
      <c r="L49" s="58">
        <f t="shared" si="10"/>
        <v>0</v>
      </c>
      <c r="M49" s="58">
        <f t="shared" si="10"/>
        <v>0</v>
      </c>
      <c r="N49" s="58">
        <f t="shared" si="10"/>
        <v>0</v>
      </c>
      <c r="O49" s="58">
        <f t="shared" si="10"/>
        <v>0</v>
      </c>
      <c r="P49" s="58">
        <f t="shared" si="10"/>
        <v>0</v>
      </c>
      <c r="Q49" s="58">
        <f t="shared" si="10"/>
        <v>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  <c r="V49" s="58">
        <f t="shared" si="10"/>
        <v>0</v>
      </c>
      <c r="W49" s="58">
        <f t="shared" si="10"/>
        <v>0</v>
      </c>
      <c r="X49" s="58">
        <f t="shared" si="10"/>
        <v>0</v>
      </c>
      <c r="Y49" s="58">
        <f t="shared" si="10"/>
        <v>0</v>
      </c>
      <c r="Z49" s="58">
        <f t="shared" si="10"/>
        <v>0</v>
      </c>
      <c r="AA49" s="58">
        <f t="shared" si="4"/>
        <v>0</v>
      </c>
      <c r="AB49" s="58">
        <f t="shared" si="4"/>
        <v>0</v>
      </c>
    </row>
    <row r="50" spans="1:28" s="9" customFormat="1" x14ac:dyDescent="0.25">
      <c r="A50" s="27" t="s">
        <v>558</v>
      </c>
      <c r="B50" s="14" t="s">
        <v>211</v>
      </c>
      <c r="C50" s="36" t="s">
        <v>317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f t="shared" si="4"/>
        <v>0</v>
      </c>
      <c r="AB50" s="58">
        <f t="shared" si="4"/>
        <v>0</v>
      </c>
    </row>
    <row r="51" spans="1:28" s="9" customFormat="1" x14ac:dyDescent="0.25">
      <c r="A51" s="27" t="s">
        <v>559</v>
      </c>
      <c r="B51" s="14" t="s">
        <v>199</v>
      </c>
      <c r="C51" s="36" t="s">
        <v>317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f t="shared" si="4"/>
        <v>0</v>
      </c>
      <c r="AB51" s="58">
        <f t="shared" si="4"/>
        <v>0</v>
      </c>
    </row>
    <row r="52" spans="1:28" s="9" customFormat="1" x14ac:dyDescent="0.25">
      <c r="A52" s="27" t="s">
        <v>35</v>
      </c>
      <c r="B52" s="11" t="s">
        <v>519</v>
      </c>
      <c r="C52" s="36" t="s">
        <v>317</v>
      </c>
      <c r="D52" s="58">
        <v>17.746241012960077</v>
      </c>
      <c r="E52" s="59">
        <v>14.475462274859019</v>
      </c>
      <c r="F52" s="59">
        <v>12.26193939694879</v>
      </c>
      <c r="G52" s="59">
        <v>18.227479199703101</v>
      </c>
      <c r="H52" s="59">
        <v>18.82244540709247</v>
      </c>
      <c r="I52" s="59">
        <v>19.324948124186307</v>
      </c>
      <c r="J52" s="59">
        <v>14.545537971844958</v>
      </c>
      <c r="K52" s="59">
        <v>20.127005227854475</v>
      </c>
      <c r="L52" s="59">
        <v>57.859718182441874</v>
      </c>
      <c r="M52" s="59">
        <v>20.840753303379053</v>
      </c>
      <c r="N52" s="59">
        <v>18.205145995328511</v>
      </c>
      <c r="O52" s="59">
        <v>21.558508222504944</v>
      </c>
      <c r="P52" s="59">
        <v>40.70840150282978</v>
      </c>
      <c r="Q52" s="59">
        <v>22.485524076072657</v>
      </c>
      <c r="R52" s="59">
        <v>42.276069225289191</v>
      </c>
      <c r="S52" s="59">
        <v>0</v>
      </c>
      <c r="T52" s="59">
        <v>43.932336230689032</v>
      </c>
      <c r="U52" s="59">
        <v>0</v>
      </c>
      <c r="V52" s="59">
        <v>45.367876426959498</v>
      </c>
      <c r="W52" s="59">
        <v>0</v>
      </c>
      <c r="X52" s="59">
        <v>46.914667545610463</v>
      </c>
      <c r="Y52" s="59">
        <v>0</v>
      </c>
      <c r="Z52" s="59">
        <v>48.516699941317015</v>
      </c>
      <c r="AA52" s="59">
        <f t="shared" si="4"/>
        <v>122.56421815370052</v>
      </c>
      <c r="AB52" s="59">
        <f t="shared" si="4"/>
        <v>377.14889842940278</v>
      </c>
    </row>
    <row r="53" spans="1:28" s="9" customFormat="1" x14ac:dyDescent="0.25">
      <c r="A53" s="27" t="s">
        <v>409</v>
      </c>
      <c r="B53" s="17" t="s">
        <v>595</v>
      </c>
      <c r="C53" s="36" t="s">
        <v>317</v>
      </c>
      <c r="D53" s="58">
        <f>D54+D55+D60+D61</f>
        <v>1245.4165486995414</v>
      </c>
      <c r="E53" s="59">
        <f>E54+E55+E60+E61</f>
        <v>1353.1104315833049</v>
      </c>
      <c r="F53" s="59">
        <f t="shared" ref="F53:Z53" si="11">F54+F55+F60+F61</f>
        <v>1436.8392164338006</v>
      </c>
      <c r="G53" s="59">
        <f t="shared" si="11"/>
        <v>1452.8971337064788</v>
      </c>
      <c r="H53" s="59">
        <f t="shared" si="11"/>
        <v>1351.4979390765957</v>
      </c>
      <c r="I53" s="59">
        <f t="shared" si="11"/>
        <v>1410.8055542896118</v>
      </c>
      <c r="J53" s="59">
        <f t="shared" si="11"/>
        <v>1263.6304300439999</v>
      </c>
      <c r="K53" s="59">
        <f t="shared" si="11"/>
        <v>1414.1283501105654</v>
      </c>
      <c r="L53" s="59">
        <f t="shared" si="11"/>
        <v>1241.4352652476116</v>
      </c>
      <c r="M53" s="59">
        <f t="shared" si="11"/>
        <v>1465.7006747737191</v>
      </c>
      <c r="N53" s="59">
        <f t="shared" si="11"/>
        <v>1289.1717026300189</v>
      </c>
      <c r="O53" s="59">
        <f t="shared" si="11"/>
        <v>1484.155661444322</v>
      </c>
      <c r="P53" s="59">
        <f t="shared" si="11"/>
        <v>1343.3768583360029</v>
      </c>
      <c r="Q53" s="59">
        <f t="shared" si="11"/>
        <v>1561.3069967096856</v>
      </c>
      <c r="R53" s="59">
        <f t="shared" si="11"/>
        <v>1392.5431455232774</v>
      </c>
      <c r="S53" s="59">
        <f t="shared" si="11"/>
        <v>0</v>
      </c>
      <c r="T53" s="59">
        <f t="shared" si="11"/>
        <v>1453.0017399385026</v>
      </c>
      <c r="U53" s="59">
        <f t="shared" si="11"/>
        <v>0</v>
      </c>
      <c r="V53" s="59">
        <f t="shared" si="11"/>
        <v>1492.6682123674668</v>
      </c>
      <c r="W53" s="59">
        <f t="shared" si="11"/>
        <v>0</v>
      </c>
      <c r="X53" s="59">
        <f t="shared" si="11"/>
        <v>1533.446207373916</v>
      </c>
      <c r="Y53" s="59">
        <f t="shared" si="11"/>
        <v>0</v>
      </c>
      <c r="Z53" s="59">
        <f t="shared" si="11"/>
        <v>1575.3675012032668</v>
      </c>
      <c r="AA53" s="59">
        <f t="shared" si="4"/>
        <v>8788.9943710343814</v>
      </c>
      <c r="AB53" s="59">
        <f t="shared" si="4"/>
        <v>13936.139001740661</v>
      </c>
    </row>
    <row r="54" spans="1:28" s="9" customFormat="1" x14ac:dyDescent="0.25">
      <c r="A54" s="27" t="s">
        <v>410</v>
      </c>
      <c r="B54" s="14" t="s">
        <v>506</v>
      </c>
      <c r="C54" s="36" t="s">
        <v>317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f t="shared" si="4"/>
        <v>0</v>
      </c>
      <c r="AB54" s="58">
        <f t="shared" si="4"/>
        <v>0</v>
      </c>
    </row>
    <row r="55" spans="1:28" s="9" customFormat="1" x14ac:dyDescent="0.25">
      <c r="A55" s="27" t="s">
        <v>411</v>
      </c>
      <c r="B55" s="13" t="s">
        <v>507</v>
      </c>
      <c r="C55" s="36" t="s">
        <v>317</v>
      </c>
      <c r="D55" s="58">
        <f>D56+D59</f>
        <v>948.73575163999999</v>
      </c>
      <c r="E55" s="59">
        <f>E56+E59</f>
        <v>1045.1510644800001</v>
      </c>
      <c r="F55" s="59">
        <f t="shared" ref="F55:Z55" si="12">F56+F59</f>
        <v>1122.3276618000002</v>
      </c>
      <c r="G55" s="59">
        <f t="shared" si="12"/>
        <v>1127.5100419288954</v>
      </c>
      <c r="H55" s="59">
        <f t="shared" si="12"/>
        <v>1044.5991100699998</v>
      </c>
      <c r="I55" s="59">
        <f t="shared" si="12"/>
        <v>1059.9968552677215</v>
      </c>
      <c r="J55" s="59">
        <f t="shared" si="12"/>
        <v>913.02225458999999</v>
      </c>
      <c r="K55" s="59">
        <f t="shared" si="12"/>
        <v>1037.6030009700821</v>
      </c>
      <c r="L55" s="59">
        <f t="shared" si="12"/>
        <v>890.2182558636116</v>
      </c>
      <c r="M55" s="59">
        <f t="shared" si="12"/>
        <v>1077.4805089798531</v>
      </c>
      <c r="N55" s="59">
        <f t="shared" si="12"/>
        <v>924.77303332481904</v>
      </c>
      <c r="O55" s="59">
        <f t="shared" si="12"/>
        <v>1111.0534852714802</v>
      </c>
      <c r="P55" s="59">
        <f t="shared" si="12"/>
        <v>964.46653102739504</v>
      </c>
      <c r="Q55" s="59">
        <f t="shared" si="12"/>
        <v>1172.1614269614115</v>
      </c>
      <c r="R55" s="59">
        <f t="shared" si="12"/>
        <v>1006.140706759525</v>
      </c>
      <c r="S55" s="59">
        <f t="shared" si="12"/>
        <v>0</v>
      </c>
      <c r="T55" s="59">
        <f t="shared" si="12"/>
        <v>1060.6437630194002</v>
      </c>
      <c r="U55" s="59">
        <f t="shared" si="12"/>
        <v>0</v>
      </c>
      <c r="V55" s="59">
        <f t="shared" si="12"/>
        <v>1092.4630759099823</v>
      </c>
      <c r="W55" s="59">
        <f t="shared" si="12"/>
        <v>0</v>
      </c>
      <c r="X55" s="59">
        <f t="shared" si="12"/>
        <v>1125.2369681872817</v>
      </c>
      <c r="Y55" s="59">
        <f t="shared" si="12"/>
        <v>0</v>
      </c>
      <c r="Z55" s="59">
        <f t="shared" si="12"/>
        <v>1158.9940772329001</v>
      </c>
      <c r="AA55" s="59">
        <f t="shared" si="4"/>
        <v>6585.805319379444</v>
      </c>
      <c r="AB55" s="59">
        <f t="shared" si="4"/>
        <v>10180.557775984915</v>
      </c>
    </row>
    <row r="56" spans="1:28" s="9" customFormat="1" x14ac:dyDescent="0.25">
      <c r="A56" s="27" t="s">
        <v>412</v>
      </c>
      <c r="B56" s="15" t="s">
        <v>213</v>
      </c>
      <c r="C56" s="36" t="s">
        <v>317</v>
      </c>
      <c r="D56" s="58">
        <f>D57+D58</f>
        <v>914.70855016999997</v>
      </c>
      <c r="E56" s="59">
        <f>E57+E58</f>
        <v>1045.1510644800001</v>
      </c>
      <c r="F56" s="59">
        <f t="shared" ref="F56:Z56" si="13">F57+F58</f>
        <v>1122.3276618000002</v>
      </c>
      <c r="G56" s="59">
        <f t="shared" si="13"/>
        <v>1127.5100419288954</v>
      </c>
      <c r="H56" s="59">
        <f t="shared" si="13"/>
        <v>1044.5991100699998</v>
      </c>
      <c r="I56" s="59">
        <f t="shared" si="13"/>
        <v>1059.9968552677215</v>
      </c>
      <c r="J56" s="59">
        <f t="shared" si="13"/>
        <v>913.02225458999999</v>
      </c>
      <c r="K56" s="59">
        <f t="shared" si="13"/>
        <v>1037.6030009700821</v>
      </c>
      <c r="L56" s="59">
        <f t="shared" si="13"/>
        <v>890.2182558636116</v>
      </c>
      <c r="M56" s="59">
        <f t="shared" si="13"/>
        <v>1077.4805089798531</v>
      </c>
      <c r="N56" s="59">
        <f t="shared" si="13"/>
        <v>924.77303332481904</v>
      </c>
      <c r="O56" s="59">
        <f t="shared" si="13"/>
        <v>1111.0534852714802</v>
      </c>
      <c r="P56" s="59">
        <f t="shared" si="13"/>
        <v>964.46653102739504</v>
      </c>
      <c r="Q56" s="59">
        <f t="shared" si="13"/>
        <v>1172.1614269614115</v>
      </c>
      <c r="R56" s="59">
        <f t="shared" si="13"/>
        <v>1006.140706759525</v>
      </c>
      <c r="S56" s="59">
        <f t="shared" si="13"/>
        <v>0</v>
      </c>
      <c r="T56" s="59">
        <f t="shared" si="13"/>
        <v>1060.6437630194002</v>
      </c>
      <c r="U56" s="59">
        <f t="shared" si="13"/>
        <v>0</v>
      </c>
      <c r="V56" s="59">
        <f t="shared" si="13"/>
        <v>1092.4630759099823</v>
      </c>
      <c r="W56" s="59">
        <f t="shared" si="13"/>
        <v>0</v>
      </c>
      <c r="X56" s="59">
        <f t="shared" si="13"/>
        <v>1125.2369681872817</v>
      </c>
      <c r="Y56" s="59">
        <f t="shared" si="13"/>
        <v>0</v>
      </c>
      <c r="Z56" s="59">
        <f t="shared" si="13"/>
        <v>1158.9940772329001</v>
      </c>
      <c r="AA56" s="59">
        <f t="shared" si="4"/>
        <v>6585.805319379444</v>
      </c>
      <c r="AB56" s="59">
        <f t="shared" si="4"/>
        <v>10180.557775984915</v>
      </c>
    </row>
    <row r="57" spans="1:28" s="9" customFormat="1" ht="31.5" x14ac:dyDescent="0.25">
      <c r="A57" s="27" t="s">
        <v>413</v>
      </c>
      <c r="B57" s="16" t="s">
        <v>88</v>
      </c>
      <c r="C57" s="36" t="s">
        <v>317</v>
      </c>
      <c r="D57" s="58">
        <v>914.70855016999997</v>
      </c>
      <c r="E57" s="59">
        <v>1045.1510644800001</v>
      </c>
      <c r="F57" s="59">
        <v>1122.3276618000002</v>
      </c>
      <c r="G57" s="59">
        <v>1127.5100419288954</v>
      </c>
      <c r="H57" s="59">
        <v>1044.5991100699998</v>
      </c>
      <c r="I57" s="59">
        <v>1059.9968552677215</v>
      </c>
      <c r="J57" s="59">
        <v>913.02225458999999</v>
      </c>
      <c r="K57" s="59">
        <v>1037.6030009700821</v>
      </c>
      <c r="L57" s="59">
        <v>890.2182558636116</v>
      </c>
      <c r="M57" s="59">
        <v>1077.4805089798531</v>
      </c>
      <c r="N57" s="59">
        <v>924.77303332481904</v>
      </c>
      <c r="O57" s="59">
        <v>1111.0534852714802</v>
      </c>
      <c r="P57" s="59">
        <v>964.46653102739504</v>
      </c>
      <c r="Q57" s="59">
        <v>1172.1614269614115</v>
      </c>
      <c r="R57" s="59">
        <v>1006.140706759525</v>
      </c>
      <c r="S57" s="59">
        <v>0</v>
      </c>
      <c r="T57" s="59">
        <v>1060.6437630194002</v>
      </c>
      <c r="U57" s="59">
        <v>0</v>
      </c>
      <c r="V57" s="59">
        <v>1092.4630759099823</v>
      </c>
      <c r="W57" s="59">
        <v>0</v>
      </c>
      <c r="X57" s="59">
        <v>1125.2369681872817</v>
      </c>
      <c r="Y57" s="59">
        <v>0</v>
      </c>
      <c r="Z57" s="59">
        <v>1158.9940772329001</v>
      </c>
      <c r="AA57" s="59">
        <f t="shared" si="4"/>
        <v>6585.805319379444</v>
      </c>
      <c r="AB57" s="59">
        <f t="shared" si="4"/>
        <v>10180.557775984915</v>
      </c>
    </row>
    <row r="58" spans="1:28" s="9" customFormat="1" x14ac:dyDescent="0.25">
      <c r="A58" s="27" t="s">
        <v>414</v>
      </c>
      <c r="B58" s="16" t="s">
        <v>212</v>
      </c>
      <c r="C58" s="36" t="s">
        <v>317</v>
      </c>
      <c r="D58" s="58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f t="shared" si="4"/>
        <v>0</v>
      </c>
      <c r="AB58" s="59">
        <f t="shared" si="4"/>
        <v>0</v>
      </c>
    </row>
    <row r="59" spans="1:28" s="9" customFormat="1" x14ac:dyDescent="0.25">
      <c r="A59" s="27" t="s">
        <v>415</v>
      </c>
      <c r="B59" s="15" t="s">
        <v>173</v>
      </c>
      <c r="C59" s="36" t="s">
        <v>317</v>
      </c>
      <c r="D59" s="58">
        <v>34.027201470000001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f t="shared" si="4"/>
        <v>0</v>
      </c>
      <c r="AB59" s="59">
        <f t="shared" si="4"/>
        <v>0</v>
      </c>
    </row>
    <row r="60" spans="1:28" s="9" customFormat="1" x14ac:dyDescent="0.25">
      <c r="A60" s="27" t="s">
        <v>416</v>
      </c>
      <c r="B60" s="13" t="s">
        <v>508</v>
      </c>
      <c r="C60" s="36" t="s">
        <v>317</v>
      </c>
      <c r="D60" s="58">
        <v>146.6491073</v>
      </c>
      <c r="E60" s="59">
        <v>307.95936710330477</v>
      </c>
      <c r="F60" s="59">
        <v>314.51155463380036</v>
      </c>
      <c r="G60" s="59">
        <v>325.38709177758346</v>
      </c>
      <c r="H60" s="59">
        <v>306.89882900659597</v>
      </c>
      <c r="I60" s="59">
        <v>350.80869902189022</v>
      </c>
      <c r="J60" s="59">
        <v>350.60817545399999</v>
      </c>
      <c r="K60" s="59">
        <v>376.5253491404834</v>
      </c>
      <c r="L60" s="59">
        <v>351.21700938400005</v>
      </c>
      <c r="M60" s="59">
        <v>388.22016579386604</v>
      </c>
      <c r="N60" s="59">
        <v>364.39866930519997</v>
      </c>
      <c r="O60" s="59">
        <v>373.10217617284178</v>
      </c>
      <c r="P60" s="59">
        <v>378.91032730860798</v>
      </c>
      <c r="Q60" s="59">
        <v>389.145569748274</v>
      </c>
      <c r="R60" s="59">
        <v>386.40243876375234</v>
      </c>
      <c r="S60" s="59">
        <v>0</v>
      </c>
      <c r="T60" s="59">
        <v>392.35797691910244</v>
      </c>
      <c r="U60" s="59">
        <v>0</v>
      </c>
      <c r="V60" s="59">
        <v>400.20513645748446</v>
      </c>
      <c r="W60" s="59">
        <v>0</v>
      </c>
      <c r="X60" s="59">
        <v>408.20923918663414</v>
      </c>
      <c r="Y60" s="59">
        <v>0</v>
      </c>
      <c r="Z60" s="59">
        <v>416.37342397036684</v>
      </c>
      <c r="AA60" s="59">
        <f t="shared" si="4"/>
        <v>2203.1890516549388</v>
      </c>
      <c r="AB60" s="59">
        <f t="shared" si="4"/>
        <v>3755.5812257557441</v>
      </c>
    </row>
    <row r="61" spans="1:28" s="9" customFormat="1" x14ac:dyDescent="0.25">
      <c r="A61" s="27" t="s">
        <v>417</v>
      </c>
      <c r="B61" s="13" t="s">
        <v>509</v>
      </c>
      <c r="C61" s="36" t="s">
        <v>317</v>
      </c>
      <c r="D61" s="58">
        <v>150.03168975954151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f t="shared" si="4"/>
        <v>0</v>
      </c>
      <c r="AB61" s="59">
        <f t="shared" si="4"/>
        <v>0</v>
      </c>
    </row>
    <row r="62" spans="1:28" s="9" customFormat="1" x14ac:dyDescent="0.25">
      <c r="A62" s="27" t="s">
        <v>418</v>
      </c>
      <c r="B62" s="17" t="s">
        <v>596</v>
      </c>
      <c r="C62" s="36" t="s">
        <v>317</v>
      </c>
      <c r="D62" s="58">
        <f>D63+D64+D65+D66+D67</f>
        <v>1647.5294060843819</v>
      </c>
      <c r="E62" s="59">
        <v>1741.4707792912823</v>
      </c>
      <c r="F62" s="59">
        <v>1673.0650367030805</v>
      </c>
      <c r="G62" s="59">
        <f t="shared" ref="G62" si="14">G63+G64+G65+G66+G67</f>
        <v>1764.3730538433633</v>
      </c>
      <c r="H62" s="59">
        <v>1756.6804806694179</v>
      </c>
      <c r="I62" s="59">
        <f t="shared" ref="I62" si="15">I63+I64+I65+I66+I67</f>
        <v>1836.9699238604835</v>
      </c>
      <c r="J62" s="59">
        <f>SUM(J63:J67)</f>
        <v>1877.2809887240001</v>
      </c>
      <c r="K62" s="59">
        <f t="shared" ref="K62" si="16">K63+K64+K65+K66+K67</f>
        <v>1933.2051210292027</v>
      </c>
      <c r="L62" s="59">
        <f>SUM(L63:L67)</f>
        <v>1602.6107564670824</v>
      </c>
      <c r="M62" s="59">
        <f>M63+M64+M65+M66+M67</f>
        <v>1963.3683758884117</v>
      </c>
      <c r="N62" s="59">
        <f>SUM(N63:N67)</f>
        <v>1272.6136583751049</v>
      </c>
      <c r="O62" s="59">
        <f>O63+O64+O65+O66+O67</f>
        <v>2042.6144894070228</v>
      </c>
      <c r="P62" s="59">
        <f>SUM(P63:P67)</f>
        <v>1307.0673870137298</v>
      </c>
      <c r="Q62" s="59">
        <f>Q63+Q64+Q65+Q66+Q67</f>
        <v>2125.0610367411505</v>
      </c>
      <c r="R62" s="59">
        <f>SUM(R63:R67)</f>
        <v>1363.5025143394187</v>
      </c>
      <c r="S62" s="59">
        <f>S63+S64+S65+S66+S67</f>
        <v>0</v>
      </c>
      <c r="T62" s="59">
        <f>SUM(T63:T67)</f>
        <v>1422.5751557218891</v>
      </c>
      <c r="U62" s="59">
        <f>U63+U64+U65+U66+U67</f>
        <v>0</v>
      </c>
      <c r="V62" s="59">
        <f>SUM(V63:V67)</f>
        <v>1463.4311978763044</v>
      </c>
      <c r="W62" s="59">
        <f>W63+W64+W65+W66+W67</f>
        <v>0</v>
      </c>
      <c r="X62" s="59">
        <f>SUM(X63:X67)</f>
        <v>1505.4764970450078</v>
      </c>
      <c r="Y62" s="59">
        <f>Y63+Y64+Y65+Y66+Y67</f>
        <v>0</v>
      </c>
      <c r="Z62" s="59">
        <f>SUM(Z63:Z67)</f>
        <v>1548.7460024534203</v>
      </c>
      <c r="AA62" s="59">
        <f t="shared" si="4"/>
        <v>11665.592000769633</v>
      </c>
      <c r="AB62" s="59">
        <f t="shared" si="4"/>
        <v>15119.984638685375</v>
      </c>
    </row>
    <row r="63" spans="1:28" s="9" customFormat="1" ht="31.5" x14ac:dyDescent="0.25">
      <c r="A63" s="27" t="s">
        <v>419</v>
      </c>
      <c r="B63" s="14" t="s">
        <v>301</v>
      </c>
      <c r="C63" s="36" t="s">
        <v>317</v>
      </c>
      <c r="D63" s="58">
        <v>1322.8287344099999</v>
      </c>
      <c r="E63" s="59">
        <v>1398.1080843699999</v>
      </c>
      <c r="F63" s="59">
        <v>1349.2734555300001</v>
      </c>
      <c r="G63" s="59">
        <v>1438.6463273807999</v>
      </c>
      <c r="H63" s="59">
        <v>1454.1886004099999</v>
      </c>
      <c r="I63" s="59">
        <v>1497.2203605308891</v>
      </c>
      <c r="J63" s="59">
        <v>1571.9417502199999</v>
      </c>
      <c r="K63" s="59">
        <v>1579.5644330237437</v>
      </c>
      <c r="L63" s="59">
        <v>1280.9357144323201</v>
      </c>
      <c r="M63" s="59">
        <v>1594.9000100433918</v>
      </c>
      <c r="N63" s="59">
        <v>968.25116541615989</v>
      </c>
      <c r="O63" s="59">
        <v>1658.6960104451275</v>
      </c>
      <c r="P63" s="59">
        <v>1006.5039169764</v>
      </c>
      <c r="Q63" s="59">
        <v>1725.0438508629327</v>
      </c>
      <c r="R63" s="59">
        <v>1053.3870879888002</v>
      </c>
      <c r="S63" s="59">
        <v>0</v>
      </c>
      <c r="T63" s="59">
        <v>1102.55397158344</v>
      </c>
      <c r="U63" s="59">
        <v>0</v>
      </c>
      <c r="V63" s="59">
        <v>1135.6305907309431</v>
      </c>
      <c r="W63" s="59">
        <v>0</v>
      </c>
      <c r="X63" s="59">
        <v>1169.6995084528717</v>
      </c>
      <c r="Y63" s="59">
        <v>0</v>
      </c>
      <c r="Z63" s="59">
        <v>1204.7904937064577</v>
      </c>
      <c r="AA63" s="59">
        <f t="shared" si="4"/>
        <v>9494.0709922868846</v>
      </c>
      <c r="AB63" s="59">
        <f t="shared" si="4"/>
        <v>11947.882799917394</v>
      </c>
    </row>
    <row r="64" spans="1:28" s="9" customFormat="1" ht="31.5" x14ac:dyDescent="0.25">
      <c r="A64" s="27" t="s">
        <v>420</v>
      </c>
      <c r="B64" s="14" t="s">
        <v>303</v>
      </c>
      <c r="C64" s="36" t="s">
        <v>317</v>
      </c>
      <c r="D64" s="58">
        <v>184.77901683000002</v>
      </c>
      <c r="E64" s="59">
        <v>145.35649056</v>
      </c>
      <c r="F64" s="59">
        <v>130.57006651</v>
      </c>
      <c r="G64" s="59">
        <v>114.93123768195001</v>
      </c>
      <c r="H64" s="59">
        <v>113.16689395</v>
      </c>
      <c r="I64" s="59">
        <v>118.40385163694071</v>
      </c>
      <c r="J64" s="59">
        <v>111.42671359999999</v>
      </c>
      <c r="K64" s="59">
        <v>126.29058155786512</v>
      </c>
      <c r="L64" s="59">
        <v>122.53145509964301</v>
      </c>
      <c r="M64" s="59">
        <v>131.34220482017972</v>
      </c>
      <c r="N64" s="59">
        <v>126.19493436022547</v>
      </c>
      <c r="O64" s="59">
        <v>136.59589301298692</v>
      </c>
      <c r="P64" s="59">
        <v>129.97654743601612</v>
      </c>
      <c r="Q64" s="59">
        <v>142.0597287335064</v>
      </c>
      <c r="R64" s="59">
        <v>133.87875105507118</v>
      </c>
      <c r="S64" s="59">
        <v>0</v>
      </c>
      <c r="T64" s="59">
        <v>137.89993241433447</v>
      </c>
      <c r="U64" s="59">
        <v>0</v>
      </c>
      <c r="V64" s="59">
        <v>142.03693038676448</v>
      </c>
      <c r="W64" s="59">
        <v>0</v>
      </c>
      <c r="X64" s="59">
        <v>146.29803829836743</v>
      </c>
      <c r="Y64" s="59">
        <v>0</v>
      </c>
      <c r="Z64" s="59">
        <v>150.68697944731844</v>
      </c>
      <c r="AA64" s="59">
        <f t="shared" si="4"/>
        <v>769.62349744342896</v>
      </c>
      <c r="AB64" s="59">
        <f t="shared" si="4"/>
        <v>1314.0971760477405</v>
      </c>
    </row>
    <row r="65" spans="1:28" s="9" customFormat="1" x14ac:dyDescent="0.25">
      <c r="A65" s="27" t="s">
        <v>421</v>
      </c>
      <c r="B65" s="13" t="s">
        <v>634</v>
      </c>
      <c r="C65" s="36" t="s">
        <v>317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9">
        <f t="shared" si="4"/>
        <v>0</v>
      </c>
      <c r="AB65" s="59">
        <f t="shared" si="4"/>
        <v>0</v>
      </c>
    </row>
    <row r="66" spans="1:28" s="9" customFormat="1" x14ac:dyDescent="0.25">
      <c r="A66" s="27" t="s">
        <v>422</v>
      </c>
      <c r="B66" s="13" t="s">
        <v>655</v>
      </c>
      <c r="C66" s="36" t="s">
        <v>317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9">
        <f t="shared" si="4"/>
        <v>0</v>
      </c>
      <c r="AB66" s="59">
        <f t="shared" si="4"/>
        <v>0</v>
      </c>
    </row>
    <row r="67" spans="1:28" s="9" customFormat="1" x14ac:dyDescent="0.25">
      <c r="A67" s="27" t="s">
        <v>423</v>
      </c>
      <c r="B67" s="13" t="s">
        <v>89</v>
      </c>
      <c r="C67" s="36" t="s">
        <v>317</v>
      </c>
      <c r="D67" s="58">
        <v>139.92165484438195</v>
      </c>
      <c r="E67" s="59">
        <v>198.00620436128247</v>
      </c>
      <c r="F67" s="59">
        <v>193.2215146630804</v>
      </c>
      <c r="G67" s="59">
        <v>210.79548878061337</v>
      </c>
      <c r="H67" s="59">
        <v>189.32498630941791</v>
      </c>
      <c r="I67" s="59">
        <v>221.34571169265354</v>
      </c>
      <c r="J67" s="59">
        <v>193.91252490400001</v>
      </c>
      <c r="K67" s="59">
        <v>227.35010644759387</v>
      </c>
      <c r="L67" s="59">
        <v>199.14358693511949</v>
      </c>
      <c r="M67" s="59">
        <v>237.12616102484037</v>
      </c>
      <c r="N67" s="59">
        <v>178.16755859871952</v>
      </c>
      <c r="O67" s="59">
        <v>247.32258594890851</v>
      </c>
      <c r="P67" s="59">
        <v>170.58692260131369</v>
      </c>
      <c r="Q67" s="59">
        <v>257.95745714471155</v>
      </c>
      <c r="R67" s="59">
        <v>176.23667529554729</v>
      </c>
      <c r="S67" s="59">
        <v>0</v>
      </c>
      <c r="T67" s="59">
        <v>182.12125172411464</v>
      </c>
      <c r="U67" s="59">
        <v>0</v>
      </c>
      <c r="V67" s="59">
        <v>185.76367675859694</v>
      </c>
      <c r="W67" s="59">
        <v>0</v>
      </c>
      <c r="X67" s="59">
        <v>189.47895029376886</v>
      </c>
      <c r="Y67" s="59">
        <v>0</v>
      </c>
      <c r="Z67" s="59">
        <v>193.26852929964423</v>
      </c>
      <c r="AA67" s="59">
        <f t="shared" si="4"/>
        <v>1401.8975110393212</v>
      </c>
      <c r="AB67" s="59">
        <f t="shared" si="4"/>
        <v>1858.0046627202428</v>
      </c>
    </row>
    <row r="68" spans="1:28" s="9" customFormat="1" x14ac:dyDescent="0.25">
      <c r="A68" s="27" t="s">
        <v>424</v>
      </c>
      <c r="B68" s="17" t="s">
        <v>390</v>
      </c>
      <c r="C68" s="36" t="s">
        <v>317</v>
      </c>
      <c r="D68" s="58">
        <v>1995.1205813599206</v>
      </c>
      <c r="E68" s="59">
        <v>2081.9340392586942</v>
      </c>
      <c r="F68" s="59">
        <v>2291.8367490341029</v>
      </c>
      <c r="G68" s="59">
        <v>2383.0864766065756</v>
      </c>
      <c r="H68" s="59">
        <v>2445.3996395213576</v>
      </c>
      <c r="I68" s="59">
        <v>2399.6870483579646</v>
      </c>
      <c r="J68" s="59">
        <v>2564.7784542379791</v>
      </c>
      <c r="K68" s="59">
        <v>2405.3587499701421</v>
      </c>
      <c r="L68" s="59">
        <v>2732.1122900179093</v>
      </c>
      <c r="M68" s="59">
        <v>2424.4314215423133</v>
      </c>
      <c r="N68" s="59">
        <v>2824.0640807388768</v>
      </c>
      <c r="O68" s="59">
        <v>2503.5601282005459</v>
      </c>
      <c r="P68" s="59">
        <v>2935.2626824720319</v>
      </c>
      <c r="Q68" s="59">
        <v>2585.2714413048789</v>
      </c>
      <c r="R68" s="59">
        <v>3003.7777369713126</v>
      </c>
      <c r="S68" s="59">
        <v>0</v>
      </c>
      <c r="T68" s="59">
        <v>3171.1493342045655</v>
      </c>
      <c r="U68" s="59">
        <v>0</v>
      </c>
      <c r="V68" s="59">
        <v>3297.9953075727485</v>
      </c>
      <c r="W68" s="59">
        <v>0</v>
      </c>
      <c r="X68" s="59">
        <v>3429.9151198756585</v>
      </c>
      <c r="Y68" s="59">
        <v>0</v>
      </c>
      <c r="Z68" s="59">
        <v>3567.1117246706849</v>
      </c>
      <c r="AA68" s="59">
        <f t="shared" si="4"/>
        <v>14701.395265982421</v>
      </c>
      <c r="AB68" s="59">
        <f t="shared" si="4"/>
        <v>29971.566370283126</v>
      </c>
    </row>
    <row r="69" spans="1:28" s="9" customFormat="1" x14ac:dyDescent="0.25">
      <c r="A69" s="27" t="s">
        <v>425</v>
      </c>
      <c r="B69" s="17" t="s">
        <v>391</v>
      </c>
      <c r="C69" s="36" t="s">
        <v>317</v>
      </c>
      <c r="D69" s="58">
        <v>695.58396858593778</v>
      </c>
      <c r="E69" s="59">
        <v>780.72418119872907</v>
      </c>
      <c r="F69" s="59">
        <v>875.42498641734926</v>
      </c>
      <c r="G69" s="59">
        <v>893.5829380970282</v>
      </c>
      <c r="H69" s="59">
        <v>935.03353419311691</v>
      </c>
      <c r="I69" s="59">
        <v>937.8931616000001</v>
      </c>
      <c r="J69" s="59">
        <v>1059.7045811570001</v>
      </c>
      <c r="K69" s="59">
        <v>991.02283155999999</v>
      </c>
      <c r="L69" s="59">
        <v>1063.9277736040001</v>
      </c>
      <c r="M69" s="59">
        <v>1045.0253615722997</v>
      </c>
      <c r="N69" s="59">
        <v>1200.7224235977264</v>
      </c>
      <c r="O69" s="59">
        <v>1096.7914461600001</v>
      </c>
      <c r="P69" s="59">
        <v>1282.4925506895804</v>
      </c>
      <c r="Q69" s="59">
        <v>1096.7914461600001</v>
      </c>
      <c r="R69" s="59">
        <v>1355.1767616217644</v>
      </c>
      <c r="S69" s="59">
        <v>0</v>
      </c>
      <c r="T69" s="59">
        <v>1428.8566146179828</v>
      </c>
      <c r="U69" s="59">
        <v>0</v>
      </c>
      <c r="V69" s="59">
        <v>1474.775375411283</v>
      </c>
      <c r="W69" s="59">
        <v>0</v>
      </c>
      <c r="X69" s="59">
        <v>1533.7663904277342</v>
      </c>
      <c r="Y69" s="59">
        <v>0</v>
      </c>
      <c r="Z69" s="59">
        <v>1595.1170460448434</v>
      </c>
      <c r="AA69" s="59">
        <f t="shared" si="4"/>
        <v>6061.1071851493289</v>
      </c>
      <c r="AB69" s="59">
        <f t="shared" si="4"/>
        <v>12929.573051365032</v>
      </c>
    </row>
    <row r="70" spans="1:28" s="9" customFormat="1" x14ac:dyDescent="0.25">
      <c r="A70" s="27" t="s">
        <v>426</v>
      </c>
      <c r="B70" s="17" t="s">
        <v>597</v>
      </c>
      <c r="C70" s="36" t="s">
        <v>317</v>
      </c>
      <c r="D70" s="58">
        <f>D71+D72</f>
        <v>62.157318917279447</v>
      </c>
      <c r="E70" s="59">
        <v>79.04116761658419</v>
      </c>
      <c r="F70" s="59">
        <v>93.155560087219314</v>
      </c>
      <c r="G70" s="59">
        <f t="shared" ref="G70" si="17">G71+G72</f>
        <v>129.61766560000001</v>
      </c>
      <c r="H70" s="59">
        <v>110.56992697529795</v>
      </c>
      <c r="I70" s="59">
        <f t="shared" ref="I70" si="18">I71+I72</f>
        <v>149.55873753599997</v>
      </c>
      <c r="J70" s="70">
        <v>137.7719100770542</v>
      </c>
      <c r="K70" s="59">
        <f t="shared" ref="K70" si="19">K71+K72</f>
        <v>170.50896160956799</v>
      </c>
      <c r="L70" s="70">
        <v>224.7767332</v>
      </c>
      <c r="M70" s="59">
        <f>M71+M72</f>
        <v>191.32433400472198</v>
      </c>
      <c r="N70" s="70">
        <v>258.91267141999998</v>
      </c>
      <c r="O70" s="59">
        <f>O71+O72</f>
        <v>191.95271451609676</v>
      </c>
      <c r="P70" s="70">
        <v>261.77971138480001</v>
      </c>
      <c r="Q70" s="59">
        <f>Q71+Q72</f>
        <v>191.95271451609676</v>
      </c>
      <c r="R70" s="70">
        <v>262.44027344019202</v>
      </c>
      <c r="S70" s="59">
        <f>S71+S72</f>
        <v>0</v>
      </c>
      <c r="T70" s="70">
        <v>261.6057444937997</v>
      </c>
      <c r="U70" s="59">
        <f>U71+U72</f>
        <v>0</v>
      </c>
      <c r="V70" s="70">
        <f>T70-T71+V71</f>
        <v>296.01599995322243</v>
      </c>
      <c r="W70" s="59">
        <f>W71+W72</f>
        <v>0</v>
      </c>
      <c r="X70" s="70">
        <f>V70-V71+X71</f>
        <v>330.47946242224469</v>
      </c>
      <c r="Y70" s="59">
        <f>Y71+Y72</f>
        <v>0</v>
      </c>
      <c r="Z70" s="70">
        <f>X70-X71+Z71</f>
        <v>368.12929575955405</v>
      </c>
      <c r="AA70" s="59">
        <f t="shared" si="4"/>
        <v>1024.9151277824835</v>
      </c>
      <c r="AB70" s="59">
        <f t="shared" si="4"/>
        <v>2512.4817291261652</v>
      </c>
    </row>
    <row r="71" spans="1:28" s="9" customFormat="1" x14ac:dyDescent="0.25">
      <c r="A71" s="27" t="s">
        <v>66</v>
      </c>
      <c r="B71" s="13" t="s">
        <v>365</v>
      </c>
      <c r="C71" s="36" t="s">
        <v>317</v>
      </c>
      <c r="D71" s="58">
        <v>54.556809668852601</v>
      </c>
      <c r="E71" s="59">
        <v>71.346403862566405</v>
      </c>
      <c r="F71" s="59">
        <v>84.425481908945599</v>
      </c>
      <c r="G71" s="59">
        <v>119.50687360000001</v>
      </c>
      <c r="H71" s="59">
        <v>102.70805358214648</v>
      </c>
      <c r="I71" s="59">
        <v>140.89193559999995</v>
      </c>
      <c r="J71" s="70">
        <v>129.63035167473456</v>
      </c>
      <c r="K71" s="59">
        <v>161.51282120000002</v>
      </c>
      <c r="L71" s="70">
        <v>215.33503520000002</v>
      </c>
      <c r="M71" s="59">
        <v>181.99533639999999</v>
      </c>
      <c r="N71" s="70">
        <v>249.3272523</v>
      </c>
      <c r="O71" s="59">
        <v>182.27854400000001</v>
      </c>
      <c r="P71" s="70">
        <v>252.03466749999998</v>
      </c>
      <c r="Q71" s="59">
        <v>182.27854400000001</v>
      </c>
      <c r="R71" s="70">
        <v>252.53288460000002</v>
      </c>
      <c r="S71" s="59">
        <v>0</v>
      </c>
      <c r="T71" s="70">
        <v>251.53110170000002</v>
      </c>
      <c r="U71" s="59">
        <v>0</v>
      </c>
      <c r="V71" s="70">
        <v>285.94135715942275</v>
      </c>
      <c r="W71" s="59">
        <v>0</v>
      </c>
      <c r="X71" s="70">
        <v>320.40481962844501</v>
      </c>
      <c r="Y71" s="59">
        <v>0</v>
      </c>
      <c r="Z71" s="70">
        <v>358.05465296575437</v>
      </c>
      <c r="AA71" s="59">
        <f t="shared" si="4"/>
        <v>968.46405479999999</v>
      </c>
      <c r="AB71" s="59">
        <f t="shared" si="4"/>
        <v>2417.5001763105033</v>
      </c>
    </row>
    <row r="72" spans="1:28" s="9" customFormat="1" ht="15.75" customHeight="1" x14ac:dyDescent="0.25">
      <c r="A72" s="27" t="s">
        <v>362</v>
      </c>
      <c r="B72" s="13" t="s">
        <v>56</v>
      </c>
      <c r="C72" s="36" t="s">
        <v>317</v>
      </c>
      <c r="D72" s="58">
        <v>7.6005092484268459</v>
      </c>
      <c r="E72" s="59">
        <v>7.6947637540177851</v>
      </c>
      <c r="F72" s="59">
        <v>8.7300781782737147</v>
      </c>
      <c r="G72" s="59">
        <v>10.110792000000004</v>
      </c>
      <c r="H72" s="59">
        <v>7.8618733931514697</v>
      </c>
      <c r="I72" s="59">
        <v>8.666801936000013</v>
      </c>
      <c r="J72" s="59">
        <f>J70-J71</f>
        <v>8.1415584023196459</v>
      </c>
      <c r="K72" s="59">
        <v>8.9961404095679711</v>
      </c>
      <c r="L72" s="59">
        <f>L70-L71</f>
        <v>9.4416979999999739</v>
      </c>
      <c r="M72" s="59">
        <v>9.3289976047219909</v>
      </c>
      <c r="N72" s="59">
        <f>N70-N71</f>
        <v>9.5854191199999832</v>
      </c>
      <c r="O72" s="59">
        <v>9.6741705160967513</v>
      </c>
      <c r="P72" s="59">
        <f>P70-P71</f>
        <v>9.745043884800026</v>
      </c>
      <c r="Q72" s="59">
        <v>9.6741705160967513</v>
      </c>
      <c r="R72" s="59">
        <f>R70-R71</f>
        <v>9.9073888401919987</v>
      </c>
      <c r="S72" s="59">
        <v>0</v>
      </c>
      <c r="T72" s="59">
        <f>T70-T71</f>
        <v>10.074642793799683</v>
      </c>
      <c r="U72" s="59">
        <v>0</v>
      </c>
      <c r="V72" s="59">
        <f>V70-V71</f>
        <v>10.074642793799683</v>
      </c>
      <c r="W72" s="59">
        <v>0</v>
      </c>
      <c r="X72" s="59">
        <f>X70-X71</f>
        <v>10.074642793799683</v>
      </c>
      <c r="Y72" s="59">
        <v>0</v>
      </c>
      <c r="Z72" s="59">
        <f>Z70-Z71</f>
        <v>10.074642793799683</v>
      </c>
      <c r="AA72" s="59">
        <f t="shared" si="4"/>
        <v>56.451072982483481</v>
      </c>
      <c r="AB72" s="59">
        <f t="shared" si="4"/>
        <v>94.981552815661829</v>
      </c>
    </row>
    <row r="73" spans="1:28" s="9" customFormat="1" ht="15.75" customHeight="1" x14ac:dyDescent="0.25">
      <c r="A73" s="27" t="s">
        <v>427</v>
      </c>
      <c r="B73" s="17" t="s">
        <v>598</v>
      </c>
      <c r="C73" s="36" t="s">
        <v>317</v>
      </c>
      <c r="D73" s="58">
        <f>D74+D75+D76</f>
        <v>360.00231825680595</v>
      </c>
      <c r="E73" s="59">
        <f>E74+E75+E76</f>
        <v>322.70601169549536</v>
      </c>
      <c r="F73" s="59">
        <f>F74+F75+F76</f>
        <v>341.63002378554137</v>
      </c>
      <c r="G73" s="59">
        <f t="shared" ref="G73" si="20">G74+G75+G76</f>
        <v>419.84278634603839</v>
      </c>
      <c r="H73" s="59">
        <v>352.02275979813851</v>
      </c>
      <c r="I73" s="59">
        <f t="shared" ref="I73" si="21">I74+I75+I76</f>
        <v>456.08257419926406</v>
      </c>
      <c r="J73" s="59">
        <f>J74+J75+J76</f>
        <v>411.9872188280155</v>
      </c>
      <c r="K73" s="59">
        <f t="shared" ref="K73" si="22">K74+K75+K76</f>
        <v>506.19022158818427</v>
      </c>
      <c r="L73" s="59">
        <f>L74+L75+L76</f>
        <v>408.61438245843976</v>
      </c>
      <c r="M73" s="59">
        <f t="shared" ref="M73:Z73" si="23">M74+M75+M76</f>
        <v>510.96962950609702</v>
      </c>
      <c r="N73" s="59">
        <f t="shared" si="23"/>
        <v>440.16492807494404</v>
      </c>
      <c r="O73" s="59">
        <f t="shared" si="23"/>
        <v>458.31522677420236</v>
      </c>
      <c r="P73" s="59">
        <f t="shared" si="23"/>
        <v>482.39382169488573</v>
      </c>
      <c r="Q73" s="59">
        <f t="shared" si="23"/>
        <v>486.27674824968273</v>
      </c>
      <c r="R73" s="59">
        <f t="shared" si="23"/>
        <v>514.87270044837169</v>
      </c>
      <c r="S73" s="59">
        <f t="shared" si="23"/>
        <v>0</v>
      </c>
      <c r="T73" s="59">
        <f t="shared" si="23"/>
        <v>449.48341556106914</v>
      </c>
      <c r="U73" s="59">
        <f t="shared" si="23"/>
        <v>0</v>
      </c>
      <c r="V73" s="59">
        <f t="shared" si="23"/>
        <v>429.2949433027436</v>
      </c>
      <c r="W73" s="59">
        <f t="shared" si="23"/>
        <v>0</v>
      </c>
      <c r="X73" s="59">
        <f t="shared" si="23"/>
        <v>409.33769969884065</v>
      </c>
      <c r="Y73" s="59">
        <f t="shared" si="23"/>
        <v>0</v>
      </c>
      <c r="Z73" s="59">
        <f t="shared" si="23"/>
        <v>386.48420960395487</v>
      </c>
      <c r="AA73" s="59">
        <f t="shared" si="4"/>
        <v>2837.6771866634695</v>
      </c>
      <c r="AB73" s="59">
        <f t="shared" si="4"/>
        <v>4284.6560794694033</v>
      </c>
    </row>
    <row r="74" spans="1:28" s="9" customFormat="1" x14ac:dyDescent="0.25">
      <c r="A74" s="27" t="s">
        <v>428</v>
      </c>
      <c r="B74" s="13" t="s">
        <v>90</v>
      </c>
      <c r="C74" s="36" t="s">
        <v>317</v>
      </c>
      <c r="D74" s="58">
        <v>247.21347074223252</v>
      </c>
      <c r="E74" s="59">
        <v>251.71218702308965</v>
      </c>
      <c r="F74" s="59">
        <v>279.29534595581589</v>
      </c>
      <c r="G74" s="59">
        <v>331.21332160995831</v>
      </c>
      <c r="H74" s="59">
        <v>288.1936697169732</v>
      </c>
      <c r="I74" s="59">
        <v>346.16246407403935</v>
      </c>
      <c r="J74" s="70">
        <v>317.04845927674467</v>
      </c>
      <c r="K74" s="59">
        <v>359.63101342545735</v>
      </c>
      <c r="L74" s="70">
        <v>340.95779128410749</v>
      </c>
      <c r="M74" s="59">
        <v>361.66112139972853</v>
      </c>
      <c r="N74" s="70">
        <v>340.19541794726774</v>
      </c>
      <c r="O74" s="59">
        <v>335.03553466708826</v>
      </c>
      <c r="P74" s="70">
        <v>366.59394580166844</v>
      </c>
      <c r="Q74" s="59">
        <v>335.03553466708826</v>
      </c>
      <c r="R74" s="70">
        <v>394.97625670421883</v>
      </c>
      <c r="S74" s="59">
        <v>0</v>
      </c>
      <c r="T74" s="70">
        <v>325.3479939974174</v>
      </c>
      <c r="U74" s="59">
        <v>0</v>
      </c>
      <c r="V74" s="70">
        <f>T74</f>
        <v>325.3479939974174</v>
      </c>
      <c r="W74" s="59">
        <v>0</v>
      </c>
      <c r="X74" s="70">
        <f>V74</f>
        <v>325.3479939974174</v>
      </c>
      <c r="Y74" s="59">
        <v>0</v>
      </c>
      <c r="Z74" s="70">
        <f>X74</f>
        <v>325.3479939974174</v>
      </c>
      <c r="AA74" s="59">
        <f t="shared" si="4"/>
        <v>2068.7389898433603</v>
      </c>
      <c r="AB74" s="59">
        <f t="shared" si="4"/>
        <v>3349.3575167206495</v>
      </c>
    </row>
    <row r="75" spans="1:28" s="9" customFormat="1" ht="15.75" customHeight="1" x14ac:dyDescent="0.25">
      <c r="A75" s="27" t="s">
        <v>429</v>
      </c>
      <c r="B75" s="13" t="s">
        <v>91</v>
      </c>
      <c r="C75" s="36" t="s">
        <v>317</v>
      </c>
      <c r="D75" s="58">
        <v>22.317882992345499</v>
      </c>
      <c r="E75" s="59">
        <v>22.641664725950925</v>
      </c>
      <c r="F75" s="59">
        <v>22.008921444271429</v>
      </c>
      <c r="G75" s="59">
        <v>40.229934907200004</v>
      </c>
      <c r="H75" s="59">
        <v>21.112960898766676</v>
      </c>
      <c r="I75" s="59">
        <v>74.778784094000017</v>
      </c>
      <c r="J75" s="70">
        <v>23.138157166432787</v>
      </c>
      <c r="K75" s="59">
        <v>97.056009888291996</v>
      </c>
      <c r="L75" s="70">
        <v>27.202438583400003</v>
      </c>
      <c r="M75" s="59">
        <v>99.077612352878816</v>
      </c>
      <c r="N75" s="70">
        <v>28.290547679927997</v>
      </c>
      <c r="O75" s="59">
        <v>64.233305765775313</v>
      </c>
      <c r="P75" s="70">
        <v>29.422162693245117</v>
      </c>
      <c r="Q75" s="59">
        <v>64.233305765775313</v>
      </c>
      <c r="R75" s="70">
        <v>30.599062434054929</v>
      </c>
      <c r="S75" s="59">
        <v>0</v>
      </c>
      <c r="T75" s="70">
        <v>31.823018829937123</v>
      </c>
      <c r="U75" s="59">
        <v>0</v>
      </c>
      <c r="V75" s="70">
        <f>T75</f>
        <v>31.823018829937123</v>
      </c>
      <c r="W75" s="59">
        <v>0</v>
      </c>
      <c r="X75" s="70">
        <f>V75</f>
        <v>31.823018829937123</v>
      </c>
      <c r="Y75" s="59">
        <v>0</v>
      </c>
      <c r="Z75" s="70">
        <f>X75</f>
        <v>31.823018829937123</v>
      </c>
      <c r="AA75" s="59">
        <f t="shared" si="4"/>
        <v>439.60895277392143</v>
      </c>
      <c r="AB75" s="59">
        <f t="shared" si="4"/>
        <v>287.057404775576</v>
      </c>
    </row>
    <row r="76" spans="1:28" s="9" customFormat="1" x14ac:dyDescent="0.25">
      <c r="A76" s="27" t="s">
        <v>430</v>
      </c>
      <c r="B76" s="13" t="s">
        <v>92</v>
      </c>
      <c r="C76" s="36" t="s">
        <v>317</v>
      </c>
      <c r="D76" s="58">
        <v>90.470964522227931</v>
      </c>
      <c r="E76" s="59">
        <v>48.352159946454776</v>
      </c>
      <c r="F76" s="59">
        <v>40.325756385454042</v>
      </c>
      <c r="G76" s="59">
        <v>48.399529828880077</v>
      </c>
      <c r="H76" s="59">
        <v>42.716129182398618</v>
      </c>
      <c r="I76" s="59">
        <v>35.141326031224708</v>
      </c>
      <c r="J76" s="59">
        <f>J38-J53-J62-J68-J69-J70-J74-J75</f>
        <v>71.800602384838044</v>
      </c>
      <c r="K76" s="59">
        <v>49.503198274434908</v>
      </c>
      <c r="L76" s="59">
        <f>L38-L53-L62-L68-L69-L70-L74-L75</f>
        <v>40.454152590932274</v>
      </c>
      <c r="M76" s="59">
        <v>50.230895753489676</v>
      </c>
      <c r="N76" s="59">
        <f>N38-N53-N62-N68-N69-N70-N74-N75</f>
        <v>71.678962447748304</v>
      </c>
      <c r="O76" s="59">
        <v>59.046386341338803</v>
      </c>
      <c r="P76" s="59">
        <f>P38-P53-P62-P68-P69-P70-P74-P75</f>
        <v>86.377713199972177</v>
      </c>
      <c r="Q76" s="59">
        <v>87.00790781681917</v>
      </c>
      <c r="R76" s="59">
        <f>R38-R53-R62-R68-R69-R70-R74-R75</f>
        <v>89.297381310097933</v>
      </c>
      <c r="S76" s="59">
        <v>0</v>
      </c>
      <c r="T76" s="59">
        <f>T38-T53-T62-T68-T69-T70-T74-T75</f>
        <v>92.312402733714663</v>
      </c>
      <c r="U76" s="59">
        <v>0</v>
      </c>
      <c r="V76" s="59">
        <f>V38-V53-V62-V68-V69-V70-V74-V75</f>
        <v>72.12393047538913</v>
      </c>
      <c r="W76" s="59">
        <v>0</v>
      </c>
      <c r="X76" s="59">
        <f>X38-X53-X62-X68-X69-X70-X74-X75</f>
        <v>52.166686871486178</v>
      </c>
      <c r="Y76" s="59">
        <v>0</v>
      </c>
      <c r="Z76" s="59">
        <f>Z38-Z53-Z62-Z68-Z69-Z70-Z74-Z75</f>
        <v>29.313196776600339</v>
      </c>
      <c r="AA76" s="59">
        <f t="shared" si="4"/>
        <v>329.32924404618734</v>
      </c>
      <c r="AB76" s="59">
        <f t="shared" si="4"/>
        <v>648.24115797317756</v>
      </c>
    </row>
    <row r="77" spans="1:28" s="9" customFormat="1" x14ac:dyDescent="0.25">
      <c r="A77" s="27" t="s">
        <v>431</v>
      </c>
      <c r="B77" s="17" t="s">
        <v>436</v>
      </c>
      <c r="C77" s="36" t="s">
        <v>317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f t="shared" si="4"/>
        <v>0</v>
      </c>
      <c r="AB77" s="58">
        <f t="shared" si="4"/>
        <v>0</v>
      </c>
    </row>
    <row r="78" spans="1:28" s="9" customFormat="1" x14ac:dyDescent="0.25">
      <c r="A78" s="27" t="s">
        <v>432</v>
      </c>
      <c r="B78" s="13" t="s">
        <v>57</v>
      </c>
      <c r="C78" s="36" t="s">
        <v>317</v>
      </c>
      <c r="D78" s="58">
        <v>302.45773204999995</v>
      </c>
      <c r="E78" s="59">
        <v>308.99476979999997</v>
      </c>
      <c r="F78" s="59">
        <v>325.86077970000002</v>
      </c>
      <c r="G78" s="59">
        <v>312.75509817367447</v>
      </c>
      <c r="H78" s="59">
        <v>311.20604407000002</v>
      </c>
      <c r="I78" s="59">
        <v>330.89699999999999</v>
      </c>
      <c r="J78" s="59">
        <v>791.33389817367447</v>
      </c>
      <c r="K78" s="59">
        <v>343.47199999999998</v>
      </c>
      <c r="L78" s="59">
        <v>870.43357623769998</v>
      </c>
      <c r="M78" s="59">
        <v>356.17899999999997</v>
      </c>
      <c r="N78" s="59">
        <v>905.25190528720782</v>
      </c>
      <c r="O78" s="59">
        <v>369.35899999999998</v>
      </c>
      <c r="P78" s="59">
        <v>941.46295765869638</v>
      </c>
      <c r="Q78" s="59">
        <v>385.24143699999996</v>
      </c>
      <c r="R78" s="59">
        <v>979.1221119650445</v>
      </c>
      <c r="S78" s="59">
        <v>0</v>
      </c>
      <c r="T78" s="59">
        <v>1018.2868724436457</v>
      </c>
      <c r="U78" s="59">
        <v>0</v>
      </c>
      <c r="V78" s="59">
        <v>1051.5605806537328</v>
      </c>
      <c r="W78" s="59">
        <v>0</v>
      </c>
      <c r="X78" s="59">
        <v>1087.4129214503607</v>
      </c>
      <c r="Y78" s="59">
        <v>0</v>
      </c>
      <c r="Z78" s="59">
        <v>1124.5456737176498</v>
      </c>
      <c r="AA78" s="59">
        <f t="shared" si="4"/>
        <v>2097.9035351736743</v>
      </c>
      <c r="AB78" s="59">
        <f t="shared" si="4"/>
        <v>9080.6165416577114</v>
      </c>
    </row>
    <row r="79" spans="1:28" s="9" customFormat="1" x14ac:dyDescent="0.25">
      <c r="A79" s="27" t="s">
        <v>433</v>
      </c>
      <c r="B79" s="13" t="s">
        <v>58</v>
      </c>
      <c r="C79" s="36" t="s">
        <v>317</v>
      </c>
      <c r="D79" s="58">
        <v>10.022919619999998</v>
      </c>
      <c r="E79" s="59">
        <v>9.8718658300000008</v>
      </c>
      <c r="F79" s="59">
        <v>9.6306462900000032</v>
      </c>
      <c r="G79" s="59">
        <v>12.015645048083503</v>
      </c>
      <c r="H79" s="59">
        <v>8.9516816399999986</v>
      </c>
      <c r="I79" s="59">
        <v>12.712552460000001</v>
      </c>
      <c r="J79" s="59">
        <v>10.38636921</v>
      </c>
      <c r="K79" s="59">
        <v>13.195629451999999</v>
      </c>
      <c r="L79" s="59">
        <v>12.880280770000001</v>
      </c>
      <c r="M79" s="59">
        <v>13.683867735823998</v>
      </c>
      <c r="N79" s="59">
        <v>13.39548879</v>
      </c>
      <c r="O79" s="59">
        <v>14.190170842649488</v>
      </c>
      <c r="P79" s="59">
        <v>13.931308339200001</v>
      </c>
      <c r="Q79" s="59">
        <v>14.800348188883413</v>
      </c>
      <c r="R79" s="59">
        <v>14.488560677968</v>
      </c>
      <c r="S79" s="59">
        <v>0</v>
      </c>
      <c r="T79" s="59">
        <v>15.06811149748672</v>
      </c>
      <c r="U79" s="59">
        <v>0</v>
      </c>
      <c r="V79" s="59">
        <v>15.560479570583112</v>
      </c>
      <c r="W79" s="59">
        <v>0</v>
      </c>
      <c r="X79" s="59">
        <v>16.09100498850691</v>
      </c>
      <c r="Y79" s="59">
        <v>0</v>
      </c>
      <c r="Z79" s="59">
        <v>16.640477309631262</v>
      </c>
      <c r="AA79" s="59">
        <f t="shared" si="4"/>
        <v>80.59821372744041</v>
      </c>
      <c r="AB79" s="59">
        <f t="shared" si="4"/>
        <v>137.393762793376</v>
      </c>
    </row>
    <row r="80" spans="1:28" s="9" customFormat="1" x14ac:dyDescent="0.25">
      <c r="A80" s="27" t="s">
        <v>434</v>
      </c>
      <c r="B80" s="13" t="s">
        <v>4</v>
      </c>
      <c r="C80" s="36" t="s">
        <v>317</v>
      </c>
      <c r="D80" s="58">
        <v>153.3722549511094</v>
      </c>
      <c r="E80" s="59">
        <v>152.30995701032464</v>
      </c>
      <c r="F80" s="59">
        <v>176.61159648147699</v>
      </c>
      <c r="G80" s="59">
        <v>195.54787667385236</v>
      </c>
      <c r="H80" s="59">
        <v>204.91425859392348</v>
      </c>
      <c r="I80" s="59">
        <v>195.15516888664143</v>
      </c>
      <c r="J80" s="59">
        <v>244.15948132804908</v>
      </c>
      <c r="K80" s="59">
        <v>197.3470153889767</v>
      </c>
      <c r="L80" s="59">
        <v>254.18580679153806</v>
      </c>
      <c r="M80" s="59">
        <v>201.27274871916842</v>
      </c>
      <c r="N80" s="59">
        <v>259.460763495138</v>
      </c>
      <c r="O80" s="59">
        <v>208.67619701289763</v>
      </c>
      <c r="P80" s="59">
        <v>267.87069723168986</v>
      </c>
      <c r="Q80" s="59">
        <v>217.64927348445221</v>
      </c>
      <c r="R80" s="59">
        <v>277.93503600014498</v>
      </c>
      <c r="S80" s="59">
        <v>0</v>
      </c>
      <c r="T80" s="59">
        <v>287.18021620082703</v>
      </c>
      <c r="U80" s="59">
        <v>0</v>
      </c>
      <c r="V80" s="59">
        <v>296.56416386446034</v>
      </c>
      <c r="W80" s="59">
        <v>0</v>
      </c>
      <c r="X80" s="59">
        <v>306.67534496667088</v>
      </c>
      <c r="Y80" s="59">
        <v>0</v>
      </c>
      <c r="Z80" s="59">
        <v>317.14763142427915</v>
      </c>
      <c r="AA80" s="59">
        <f t="shared" si="4"/>
        <v>1215.6482801659888</v>
      </c>
      <c r="AB80" s="59">
        <f t="shared" si="4"/>
        <v>2716.0933998967207</v>
      </c>
    </row>
    <row r="81" spans="1:28" s="10" customFormat="1" x14ac:dyDescent="0.25">
      <c r="A81" s="26" t="s">
        <v>16</v>
      </c>
      <c r="B81" s="18" t="s">
        <v>649</v>
      </c>
      <c r="C81" s="35" t="s">
        <v>317</v>
      </c>
      <c r="D81" s="56">
        <f>D82+D86+D87+D88+D89+D90+D91+D92+D95</f>
        <v>714.16804809613257</v>
      </c>
      <c r="E81" s="56">
        <f>E23-E38</f>
        <v>868.35863509509909</v>
      </c>
      <c r="F81" s="56">
        <f t="shared" ref="F81:H81" si="24">F23-F38</f>
        <v>221.6419379327981</v>
      </c>
      <c r="G81" s="56">
        <f t="shared" ref="G81" si="25">G82+G86+G87+G88+G89+G90+G91+G92+G95</f>
        <v>639.51958299703676</v>
      </c>
      <c r="H81" s="56">
        <f t="shared" si="24"/>
        <v>732.46425978574007</v>
      </c>
      <c r="I81" s="56">
        <f t="shared" ref="I81" si="26">I82+I86+I87+I88+I89+I90+I91+I92+I95</f>
        <v>1589.0164119663057</v>
      </c>
      <c r="J81" s="56">
        <f>J23-J38</f>
        <v>160.526554335951</v>
      </c>
      <c r="K81" s="56">
        <f t="shared" ref="K81" si="27">K82+K86+K87+K88+K89+K90+K91+K92+K95</f>
        <v>1468.4171473377821</v>
      </c>
      <c r="L81" s="56">
        <f>L23-L38</f>
        <v>513.20947342500858</v>
      </c>
      <c r="M81" s="56">
        <f>M82+M86+M87+M88+M89+M90+M91+M92+M95</f>
        <v>434.86827012129555</v>
      </c>
      <c r="N81" s="56">
        <f>N23-N38</f>
        <v>1779.8299680982982</v>
      </c>
      <c r="O81" s="56">
        <f>O82+O86+O87+O88+O89+O90+O91+O92+O95</f>
        <v>578.6401816967284</v>
      </c>
      <c r="P81" s="56">
        <f>P23-P38</f>
        <v>391.08434299171131</v>
      </c>
      <c r="Q81" s="56">
        <f>Q82+Q86+Q87+Q88+Q89+Q90+Q91+Q92+Q95</f>
        <v>643.76729032196477</v>
      </c>
      <c r="R81" s="56">
        <f>R23-R38</f>
        <v>389.11482008876283</v>
      </c>
      <c r="S81" s="56">
        <f>S82+S86+S87+S88+S89+S90+S91+S92+S95</f>
        <v>0</v>
      </c>
      <c r="T81" s="56">
        <f>T23-T38</f>
        <v>411.51435893315556</v>
      </c>
      <c r="U81" s="56">
        <f>U82+U86+U87+U88+U89+U90+U91+U92+U95</f>
        <v>0</v>
      </c>
      <c r="V81" s="56">
        <f>V23-V38</f>
        <v>401.95091789132312</v>
      </c>
      <c r="W81" s="56">
        <f>W82+W86+W87+W88+W89+W90+W91+W92+W95</f>
        <v>0</v>
      </c>
      <c r="X81" s="56">
        <f>X23-X38</f>
        <v>379.39453616294486</v>
      </c>
      <c r="Y81" s="56">
        <f>Y82+Y86+Y87+Y88+Y89+Y90+Y91+Y92+Y95</f>
        <v>0</v>
      </c>
      <c r="Z81" s="56">
        <f>Z23-Z38</f>
        <v>354.51461066081356</v>
      </c>
      <c r="AA81" s="57">
        <f t="shared" si="4"/>
        <v>5354.2288844411132</v>
      </c>
      <c r="AB81" s="57">
        <f t="shared" si="4"/>
        <v>5513.6038423737091</v>
      </c>
    </row>
    <row r="82" spans="1:28" s="9" customFormat="1" x14ac:dyDescent="0.25">
      <c r="A82" s="27" t="s">
        <v>37</v>
      </c>
      <c r="B82" s="11" t="s">
        <v>593</v>
      </c>
      <c r="C82" s="36" t="s">
        <v>317</v>
      </c>
      <c r="D82" s="58">
        <f>D83+D84+D85</f>
        <v>0</v>
      </c>
      <c r="E82" s="58">
        <f t="shared" ref="E82:Z82" si="28">E83+E84+E85</f>
        <v>0</v>
      </c>
      <c r="F82" s="58">
        <f t="shared" si="28"/>
        <v>0</v>
      </c>
      <c r="G82" s="58">
        <f t="shared" si="28"/>
        <v>0</v>
      </c>
      <c r="H82" s="58">
        <f t="shared" si="28"/>
        <v>0</v>
      </c>
      <c r="I82" s="58">
        <f t="shared" si="28"/>
        <v>0</v>
      </c>
      <c r="J82" s="58">
        <f t="shared" si="28"/>
        <v>0</v>
      </c>
      <c r="K82" s="58">
        <f t="shared" si="28"/>
        <v>0</v>
      </c>
      <c r="L82" s="58">
        <f t="shared" si="28"/>
        <v>0</v>
      </c>
      <c r="M82" s="58">
        <f t="shared" si="28"/>
        <v>0</v>
      </c>
      <c r="N82" s="58">
        <f t="shared" si="28"/>
        <v>0</v>
      </c>
      <c r="O82" s="58">
        <f t="shared" si="28"/>
        <v>0</v>
      </c>
      <c r="P82" s="58">
        <f t="shared" si="28"/>
        <v>0</v>
      </c>
      <c r="Q82" s="58">
        <f t="shared" si="28"/>
        <v>0</v>
      </c>
      <c r="R82" s="58">
        <f t="shared" si="28"/>
        <v>0</v>
      </c>
      <c r="S82" s="58">
        <f t="shared" si="28"/>
        <v>0</v>
      </c>
      <c r="T82" s="58">
        <f t="shared" si="28"/>
        <v>0</v>
      </c>
      <c r="U82" s="58">
        <f t="shared" si="28"/>
        <v>0</v>
      </c>
      <c r="V82" s="58">
        <f t="shared" si="28"/>
        <v>0</v>
      </c>
      <c r="W82" s="58">
        <f t="shared" si="28"/>
        <v>0</v>
      </c>
      <c r="X82" s="58">
        <f t="shared" si="28"/>
        <v>0</v>
      </c>
      <c r="Y82" s="58">
        <f t="shared" si="28"/>
        <v>0</v>
      </c>
      <c r="Z82" s="58">
        <f t="shared" si="28"/>
        <v>0</v>
      </c>
      <c r="AA82" s="58">
        <f t="shared" si="4"/>
        <v>0</v>
      </c>
      <c r="AB82" s="58">
        <f t="shared" si="4"/>
        <v>0</v>
      </c>
    </row>
    <row r="83" spans="1:28" s="9" customFormat="1" ht="31.5" x14ac:dyDescent="0.25">
      <c r="A83" s="27" t="s">
        <v>401</v>
      </c>
      <c r="B83" s="14" t="s">
        <v>470</v>
      </c>
      <c r="C83" s="36" t="s">
        <v>317</v>
      </c>
      <c r="D83" s="58">
        <f t="shared" ref="D83:S91" si="29">D25-D40</f>
        <v>0</v>
      </c>
      <c r="E83" s="58">
        <f t="shared" si="29"/>
        <v>0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0</v>
      </c>
      <c r="K83" s="58">
        <f t="shared" si="29"/>
        <v>0</v>
      </c>
      <c r="L83" s="58">
        <f t="shared" si="29"/>
        <v>0</v>
      </c>
      <c r="M83" s="58">
        <f t="shared" si="29"/>
        <v>0</v>
      </c>
      <c r="N83" s="58">
        <f t="shared" si="29"/>
        <v>0</v>
      </c>
      <c r="O83" s="58">
        <f t="shared" si="29"/>
        <v>0</v>
      </c>
      <c r="P83" s="58">
        <f t="shared" si="29"/>
        <v>0</v>
      </c>
      <c r="Q83" s="58">
        <f t="shared" si="29"/>
        <v>0</v>
      </c>
      <c r="R83" s="58">
        <f t="shared" si="29"/>
        <v>0</v>
      </c>
      <c r="S83" s="58">
        <f t="shared" si="29"/>
        <v>0</v>
      </c>
      <c r="T83" s="58">
        <f t="shared" ref="E83:Z86" si="30">T25-T40</f>
        <v>0</v>
      </c>
      <c r="U83" s="58">
        <f t="shared" si="30"/>
        <v>0</v>
      </c>
      <c r="V83" s="58">
        <f t="shared" si="30"/>
        <v>0</v>
      </c>
      <c r="W83" s="58">
        <f t="shared" si="30"/>
        <v>0</v>
      </c>
      <c r="X83" s="58">
        <f t="shared" si="30"/>
        <v>0</v>
      </c>
      <c r="Y83" s="58">
        <f t="shared" si="30"/>
        <v>0</v>
      </c>
      <c r="Z83" s="58">
        <f t="shared" si="30"/>
        <v>0</v>
      </c>
      <c r="AA83" s="58">
        <f t="shared" si="4"/>
        <v>0</v>
      </c>
      <c r="AB83" s="58">
        <f t="shared" si="4"/>
        <v>0</v>
      </c>
    </row>
    <row r="84" spans="1:28" s="9" customFormat="1" ht="31.5" x14ac:dyDescent="0.25">
      <c r="A84" s="27" t="s">
        <v>402</v>
      </c>
      <c r="B84" s="14" t="s">
        <v>471</v>
      </c>
      <c r="C84" s="36" t="s">
        <v>317</v>
      </c>
      <c r="D84" s="58">
        <f t="shared" si="29"/>
        <v>0</v>
      </c>
      <c r="E84" s="58">
        <f t="shared" si="30"/>
        <v>0</v>
      </c>
      <c r="F84" s="58">
        <f t="shared" si="30"/>
        <v>0</v>
      </c>
      <c r="G84" s="58">
        <f t="shared" si="30"/>
        <v>0</v>
      </c>
      <c r="H84" s="58">
        <f t="shared" si="30"/>
        <v>0</v>
      </c>
      <c r="I84" s="58">
        <f t="shared" si="30"/>
        <v>0</v>
      </c>
      <c r="J84" s="58">
        <f t="shared" si="30"/>
        <v>0</v>
      </c>
      <c r="K84" s="58">
        <f t="shared" si="30"/>
        <v>0</v>
      </c>
      <c r="L84" s="58">
        <f t="shared" si="30"/>
        <v>0</v>
      </c>
      <c r="M84" s="58">
        <f t="shared" si="30"/>
        <v>0</v>
      </c>
      <c r="N84" s="58">
        <f t="shared" si="30"/>
        <v>0</v>
      </c>
      <c r="O84" s="58">
        <f t="shared" si="30"/>
        <v>0</v>
      </c>
      <c r="P84" s="58">
        <f t="shared" si="30"/>
        <v>0</v>
      </c>
      <c r="Q84" s="58">
        <f t="shared" si="30"/>
        <v>0</v>
      </c>
      <c r="R84" s="58">
        <f t="shared" si="30"/>
        <v>0</v>
      </c>
      <c r="S84" s="58">
        <f t="shared" si="30"/>
        <v>0</v>
      </c>
      <c r="T84" s="58">
        <f t="shared" si="30"/>
        <v>0</v>
      </c>
      <c r="U84" s="58">
        <f t="shared" si="30"/>
        <v>0</v>
      </c>
      <c r="V84" s="58">
        <f t="shared" si="30"/>
        <v>0</v>
      </c>
      <c r="W84" s="58">
        <f t="shared" si="30"/>
        <v>0</v>
      </c>
      <c r="X84" s="58">
        <f t="shared" si="30"/>
        <v>0</v>
      </c>
      <c r="Y84" s="58">
        <f t="shared" si="30"/>
        <v>0</v>
      </c>
      <c r="Z84" s="58">
        <f t="shared" si="30"/>
        <v>0</v>
      </c>
      <c r="AA84" s="58">
        <f t="shared" si="4"/>
        <v>0</v>
      </c>
      <c r="AB84" s="58">
        <f t="shared" si="4"/>
        <v>0</v>
      </c>
    </row>
    <row r="85" spans="1:28" s="9" customFormat="1" ht="31.5" x14ac:dyDescent="0.25">
      <c r="A85" s="27" t="s">
        <v>403</v>
      </c>
      <c r="B85" s="14" t="s">
        <v>456</v>
      </c>
      <c r="C85" s="36" t="s">
        <v>317</v>
      </c>
      <c r="D85" s="58">
        <f t="shared" si="29"/>
        <v>0</v>
      </c>
      <c r="E85" s="58">
        <f t="shared" si="30"/>
        <v>0</v>
      </c>
      <c r="F85" s="58">
        <f t="shared" si="30"/>
        <v>0</v>
      </c>
      <c r="G85" s="58">
        <f t="shared" si="30"/>
        <v>0</v>
      </c>
      <c r="H85" s="58">
        <f t="shared" si="30"/>
        <v>0</v>
      </c>
      <c r="I85" s="58">
        <f t="shared" si="30"/>
        <v>0</v>
      </c>
      <c r="J85" s="58">
        <f t="shared" si="30"/>
        <v>0</v>
      </c>
      <c r="K85" s="58">
        <f t="shared" si="30"/>
        <v>0</v>
      </c>
      <c r="L85" s="58">
        <f t="shared" si="30"/>
        <v>0</v>
      </c>
      <c r="M85" s="58">
        <f t="shared" si="30"/>
        <v>0</v>
      </c>
      <c r="N85" s="58">
        <f t="shared" si="30"/>
        <v>0</v>
      </c>
      <c r="O85" s="58">
        <f t="shared" si="30"/>
        <v>0</v>
      </c>
      <c r="P85" s="58">
        <f t="shared" si="30"/>
        <v>0</v>
      </c>
      <c r="Q85" s="58">
        <f t="shared" si="30"/>
        <v>0</v>
      </c>
      <c r="R85" s="58">
        <f t="shared" si="30"/>
        <v>0</v>
      </c>
      <c r="S85" s="58">
        <f t="shared" si="30"/>
        <v>0</v>
      </c>
      <c r="T85" s="58">
        <f t="shared" si="30"/>
        <v>0</v>
      </c>
      <c r="U85" s="58">
        <f t="shared" si="30"/>
        <v>0</v>
      </c>
      <c r="V85" s="58">
        <f t="shared" si="30"/>
        <v>0</v>
      </c>
      <c r="W85" s="58">
        <f t="shared" si="30"/>
        <v>0</v>
      </c>
      <c r="X85" s="58">
        <f t="shared" si="30"/>
        <v>0</v>
      </c>
      <c r="Y85" s="58">
        <f t="shared" si="30"/>
        <v>0</v>
      </c>
      <c r="Z85" s="58">
        <f t="shared" si="30"/>
        <v>0</v>
      </c>
      <c r="AA85" s="58">
        <f t="shared" si="4"/>
        <v>0</v>
      </c>
      <c r="AB85" s="58">
        <f t="shared" si="4"/>
        <v>0</v>
      </c>
    </row>
    <row r="86" spans="1:28" s="9" customFormat="1" x14ac:dyDescent="0.25">
      <c r="A86" s="27" t="s">
        <v>38</v>
      </c>
      <c r="B86" s="11" t="s">
        <v>632</v>
      </c>
      <c r="C86" s="36" t="s">
        <v>317</v>
      </c>
      <c r="D86" s="58">
        <f t="shared" si="29"/>
        <v>0</v>
      </c>
      <c r="E86" s="58">
        <f t="shared" si="30"/>
        <v>0</v>
      </c>
      <c r="F86" s="58">
        <f t="shared" si="30"/>
        <v>0</v>
      </c>
      <c r="G86" s="58">
        <f t="shared" si="30"/>
        <v>0</v>
      </c>
      <c r="H86" s="58">
        <f t="shared" si="30"/>
        <v>0</v>
      </c>
      <c r="I86" s="58">
        <f t="shared" si="30"/>
        <v>0</v>
      </c>
      <c r="J86" s="58">
        <f t="shared" si="30"/>
        <v>0</v>
      </c>
      <c r="K86" s="58">
        <f t="shared" si="30"/>
        <v>0</v>
      </c>
      <c r="L86" s="58">
        <f t="shared" si="30"/>
        <v>0</v>
      </c>
      <c r="M86" s="58">
        <f t="shared" si="30"/>
        <v>0</v>
      </c>
      <c r="N86" s="58">
        <f t="shared" si="30"/>
        <v>0</v>
      </c>
      <c r="O86" s="58">
        <f t="shared" si="30"/>
        <v>0</v>
      </c>
      <c r="P86" s="58">
        <f t="shared" si="30"/>
        <v>0</v>
      </c>
      <c r="Q86" s="58">
        <f t="shared" si="30"/>
        <v>0</v>
      </c>
      <c r="R86" s="58">
        <f t="shared" si="30"/>
        <v>0</v>
      </c>
      <c r="S86" s="58">
        <f t="shared" si="30"/>
        <v>0</v>
      </c>
      <c r="T86" s="58">
        <f t="shared" si="30"/>
        <v>0</v>
      </c>
      <c r="U86" s="58">
        <f t="shared" si="30"/>
        <v>0</v>
      </c>
      <c r="V86" s="58">
        <f t="shared" si="30"/>
        <v>0</v>
      </c>
      <c r="W86" s="58">
        <f t="shared" si="30"/>
        <v>0</v>
      </c>
      <c r="X86" s="58">
        <f t="shared" si="30"/>
        <v>0</v>
      </c>
      <c r="Y86" s="58">
        <f t="shared" si="30"/>
        <v>0</v>
      </c>
      <c r="Z86" s="58">
        <f t="shared" si="30"/>
        <v>0</v>
      </c>
      <c r="AA86" s="58">
        <f t="shared" si="4"/>
        <v>0</v>
      </c>
      <c r="AB86" s="58">
        <f t="shared" si="4"/>
        <v>0</v>
      </c>
    </row>
    <row r="87" spans="1:28" s="9" customFormat="1" x14ac:dyDescent="0.25">
      <c r="A87" s="27" t="s">
        <v>318</v>
      </c>
      <c r="B87" s="11" t="s">
        <v>516</v>
      </c>
      <c r="C87" s="36" t="s">
        <v>317</v>
      </c>
      <c r="D87" s="58">
        <f t="shared" si="29"/>
        <v>499.9378319262014</v>
      </c>
      <c r="E87" s="59">
        <v>323.85044574120002</v>
      </c>
      <c r="F87" s="59">
        <v>16.936655838099796</v>
      </c>
      <c r="G87" s="58">
        <f t="shared" ref="G87:G90" si="31">G29-G44</f>
        <v>-23.067618985528497</v>
      </c>
      <c r="H87" s="59">
        <v>-3.5952104731723011</v>
      </c>
      <c r="I87" s="58">
        <f t="shared" ref="I87:I90" si="32">I29-I44</f>
        <v>171.44460454848195</v>
      </c>
      <c r="J87" s="59">
        <f>J29-J44</f>
        <v>-260.19296122894684</v>
      </c>
      <c r="K87" s="58">
        <f t="shared" ref="K87:K95" si="33">K29-K44</f>
        <v>307.09476029438338</v>
      </c>
      <c r="L87" s="59">
        <f>L29-L44</f>
        <v>-42.347770205989946</v>
      </c>
      <c r="M87" s="58">
        <f t="shared" ref="M87:M90" si="34">M29-M44</f>
        <v>435.46493798938809</v>
      </c>
      <c r="N87" s="59">
        <f>N29-N44</f>
        <v>312.10520464497858</v>
      </c>
      <c r="O87" s="58">
        <f t="shared" ref="O87:O90" si="35">O29-O44</f>
        <v>579.94672915571027</v>
      </c>
      <c r="P87" s="59">
        <f>P29-P44</f>
        <v>422.9043521169051</v>
      </c>
      <c r="Q87" s="58">
        <f t="shared" ref="Q87:Q90" si="36">Q29-Q44</f>
        <v>645.20539841198297</v>
      </c>
      <c r="R87" s="59">
        <f>R29-R44</f>
        <v>422.20445462485714</v>
      </c>
      <c r="S87" s="58">
        <f t="shared" ref="S87:S90" si="37">S29-S44</f>
        <v>0</v>
      </c>
      <c r="T87" s="59">
        <f>T29-T44</f>
        <v>445.94738150255944</v>
      </c>
      <c r="U87" s="58">
        <f t="shared" ref="U87:U90" si="38">U29-U44</f>
        <v>0</v>
      </c>
      <c r="V87" s="59">
        <f>V29-V44</f>
        <v>437.69762148905284</v>
      </c>
      <c r="W87" s="58">
        <f t="shared" ref="W87:W90" si="39">W29-W44</f>
        <v>0</v>
      </c>
      <c r="X87" s="59">
        <f>X29-X44</f>
        <v>416.65711742569329</v>
      </c>
      <c r="Y87" s="58">
        <f t="shared" ref="Y87:Y90" si="40">Y29-Y44</f>
        <v>0</v>
      </c>
      <c r="Z87" s="59">
        <f>Z29-Z44</f>
        <v>393.3596449308734</v>
      </c>
      <c r="AA87" s="59">
        <f t="shared" si="4"/>
        <v>2116.0888114144182</v>
      </c>
      <c r="AB87" s="59">
        <f t="shared" si="4"/>
        <v>2544.7398348268107</v>
      </c>
    </row>
    <row r="88" spans="1:28" s="9" customFormat="1" x14ac:dyDescent="0.25">
      <c r="A88" s="27" t="s">
        <v>319</v>
      </c>
      <c r="B88" s="11" t="s">
        <v>633</v>
      </c>
      <c r="C88" s="36" t="s">
        <v>317</v>
      </c>
      <c r="D88" s="58">
        <f t="shared" si="29"/>
        <v>0</v>
      </c>
      <c r="E88" s="58">
        <f t="shared" si="29"/>
        <v>0</v>
      </c>
      <c r="F88" s="58">
        <f t="shared" si="29"/>
        <v>0</v>
      </c>
      <c r="G88" s="58">
        <f t="shared" si="29"/>
        <v>0</v>
      </c>
      <c r="H88" s="58">
        <f t="shared" si="29"/>
        <v>0</v>
      </c>
      <c r="I88" s="58">
        <f t="shared" si="29"/>
        <v>0</v>
      </c>
      <c r="J88" s="58">
        <f t="shared" si="29"/>
        <v>0</v>
      </c>
      <c r="K88" s="58">
        <f t="shared" si="29"/>
        <v>0</v>
      </c>
      <c r="L88" s="58">
        <f t="shared" si="29"/>
        <v>0</v>
      </c>
      <c r="M88" s="58">
        <f t="shared" si="29"/>
        <v>0</v>
      </c>
      <c r="N88" s="58">
        <f t="shared" si="29"/>
        <v>0</v>
      </c>
      <c r="O88" s="58">
        <f t="shared" si="29"/>
        <v>0</v>
      </c>
      <c r="P88" s="58">
        <f t="shared" si="29"/>
        <v>0</v>
      </c>
      <c r="Q88" s="58">
        <f t="shared" si="29"/>
        <v>0</v>
      </c>
      <c r="R88" s="58">
        <f t="shared" si="29"/>
        <v>0</v>
      </c>
      <c r="S88" s="58">
        <f t="shared" si="29"/>
        <v>0</v>
      </c>
      <c r="T88" s="58">
        <f t="shared" ref="T88:Z88" si="41">T30-T45</f>
        <v>0</v>
      </c>
      <c r="U88" s="58">
        <f t="shared" si="41"/>
        <v>0</v>
      </c>
      <c r="V88" s="58">
        <f t="shared" si="41"/>
        <v>0</v>
      </c>
      <c r="W88" s="58">
        <f t="shared" si="41"/>
        <v>0</v>
      </c>
      <c r="X88" s="58">
        <f t="shared" si="41"/>
        <v>0</v>
      </c>
      <c r="Y88" s="58">
        <f t="shared" si="41"/>
        <v>0</v>
      </c>
      <c r="Z88" s="58">
        <f t="shared" si="41"/>
        <v>0</v>
      </c>
      <c r="AA88" s="58">
        <f t="shared" ref="AA88:AB151" si="42">G88+I88+K88+M88+O88+Q88+S88+U88+W88+Y88</f>
        <v>0</v>
      </c>
      <c r="AB88" s="58">
        <f t="shared" si="42"/>
        <v>0</v>
      </c>
    </row>
    <row r="89" spans="1:28" s="9" customFormat="1" x14ac:dyDescent="0.25">
      <c r="A89" s="27" t="s">
        <v>320</v>
      </c>
      <c r="B89" s="11" t="s">
        <v>517</v>
      </c>
      <c r="C89" s="36" t="s">
        <v>317</v>
      </c>
      <c r="D89" s="58">
        <f t="shared" si="29"/>
        <v>178.43424278289007</v>
      </c>
      <c r="E89" s="59">
        <v>341.21897122889129</v>
      </c>
      <c r="F89" s="59">
        <v>157.94684752436643</v>
      </c>
      <c r="G89" s="58">
        <f t="shared" si="31"/>
        <v>616.77719641574834</v>
      </c>
      <c r="H89" s="59">
        <v>698.7316620363415</v>
      </c>
      <c r="I89" s="58">
        <f t="shared" si="32"/>
        <v>1369.1587660990319</v>
      </c>
      <c r="J89" s="59">
        <f>J31-J46</f>
        <v>369.25636182274263</v>
      </c>
      <c r="K89" s="58">
        <f t="shared" si="33"/>
        <v>1111.1463150694419</v>
      </c>
      <c r="L89" s="59">
        <f>L31-L46</f>
        <v>553.39749071943982</v>
      </c>
      <c r="M89" s="58">
        <f t="shared" si="34"/>
        <v>-52.651485462991843</v>
      </c>
      <c r="N89" s="59">
        <f>N31-N46</f>
        <v>1424.6913635108883</v>
      </c>
      <c r="O89" s="58">
        <f t="shared" si="35"/>
        <v>-55.332026097991644</v>
      </c>
      <c r="P89" s="59">
        <f>P31-P46</f>
        <v>-54.789031397634552</v>
      </c>
      <c r="Q89" s="58">
        <f t="shared" si="36"/>
        <v>-57.786682310505277</v>
      </c>
      <c r="R89" s="59">
        <f>R31-R46</f>
        <v>-57.027422037085728</v>
      </c>
      <c r="S89" s="58">
        <f t="shared" si="37"/>
        <v>0</v>
      </c>
      <c r="T89" s="59">
        <f>T31-T46</f>
        <v>-59.352433334048591</v>
      </c>
      <c r="U89" s="58">
        <f t="shared" si="38"/>
        <v>0</v>
      </c>
      <c r="V89" s="59">
        <f>V31-V46</f>
        <v>-61.296126575963676</v>
      </c>
      <c r="W89" s="58">
        <f t="shared" si="39"/>
        <v>0</v>
      </c>
      <c r="X89" s="59">
        <f>X31-X46</f>
        <v>-63.392732104487536</v>
      </c>
      <c r="Y89" s="58">
        <f t="shared" si="40"/>
        <v>0</v>
      </c>
      <c r="Z89" s="59">
        <f>Z31-Z46</f>
        <v>-65.564497267711459</v>
      </c>
      <c r="AA89" s="59">
        <f t="shared" si="42"/>
        <v>2931.312083712734</v>
      </c>
      <c r="AB89" s="59">
        <f t="shared" si="42"/>
        <v>2684.6546353724807</v>
      </c>
    </row>
    <row r="90" spans="1:28" s="9" customFormat="1" x14ac:dyDescent="0.25">
      <c r="A90" s="27" t="s">
        <v>321</v>
      </c>
      <c r="B90" s="11" t="s">
        <v>518</v>
      </c>
      <c r="C90" s="36" t="s">
        <v>317</v>
      </c>
      <c r="D90" s="58">
        <f t="shared" si="29"/>
        <v>-3.0000000000000001E-3</v>
      </c>
      <c r="E90" s="59">
        <v>0</v>
      </c>
      <c r="F90" s="59">
        <v>0</v>
      </c>
      <c r="G90" s="58">
        <f t="shared" si="31"/>
        <v>0</v>
      </c>
      <c r="H90" s="59">
        <v>0</v>
      </c>
      <c r="I90" s="58">
        <f t="shared" si="32"/>
        <v>0</v>
      </c>
      <c r="J90" s="59">
        <f>J32-J47</f>
        <v>0</v>
      </c>
      <c r="K90" s="58">
        <f t="shared" si="33"/>
        <v>0</v>
      </c>
      <c r="L90" s="59">
        <f>L32-L47</f>
        <v>0</v>
      </c>
      <c r="M90" s="58">
        <f t="shared" si="34"/>
        <v>0</v>
      </c>
      <c r="N90" s="59">
        <f>N32-N47</f>
        <v>0</v>
      </c>
      <c r="O90" s="58">
        <f t="shared" si="35"/>
        <v>0</v>
      </c>
      <c r="P90" s="59">
        <f>P32-P47</f>
        <v>0</v>
      </c>
      <c r="Q90" s="58">
        <f t="shared" si="36"/>
        <v>0</v>
      </c>
      <c r="R90" s="59">
        <f>R32-R47</f>
        <v>0</v>
      </c>
      <c r="S90" s="58">
        <f t="shared" si="37"/>
        <v>0</v>
      </c>
      <c r="T90" s="59">
        <f>T32-T47</f>
        <v>0</v>
      </c>
      <c r="U90" s="58">
        <f t="shared" si="38"/>
        <v>0</v>
      </c>
      <c r="V90" s="59">
        <f>V32-V47</f>
        <v>0</v>
      </c>
      <c r="W90" s="58">
        <f t="shared" si="39"/>
        <v>0</v>
      </c>
      <c r="X90" s="59">
        <f>X32-X47</f>
        <v>0</v>
      </c>
      <c r="Y90" s="58">
        <f t="shared" si="40"/>
        <v>0</v>
      </c>
      <c r="Z90" s="59">
        <f>Z32-Z47</f>
        <v>0</v>
      </c>
      <c r="AA90" s="59">
        <f t="shared" si="42"/>
        <v>0</v>
      </c>
      <c r="AB90" s="59">
        <f t="shared" si="42"/>
        <v>0</v>
      </c>
    </row>
    <row r="91" spans="1:28" s="9" customFormat="1" x14ac:dyDescent="0.25">
      <c r="A91" s="27" t="s">
        <v>322</v>
      </c>
      <c r="B91" s="11" t="s">
        <v>640</v>
      </c>
      <c r="C91" s="36" t="s">
        <v>317</v>
      </c>
      <c r="D91" s="58">
        <f t="shared" si="29"/>
        <v>0</v>
      </c>
      <c r="E91" s="58">
        <f t="shared" ref="E91:Z91" si="43">E33-E48</f>
        <v>0</v>
      </c>
      <c r="F91" s="58">
        <f t="shared" si="43"/>
        <v>0</v>
      </c>
      <c r="G91" s="58">
        <f t="shared" si="43"/>
        <v>0</v>
      </c>
      <c r="H91" s="58">
        <f t="shared" si="43"/>
        <v>0</v>
      </c>
      <c r="I91" s="58">
        <f t="shared" si="43"/>
        <v>0</v>
      </c>
      <c r="J91" s="58">
        <f t="shared" si="43"/>
        <v>0</v>
      </c>
      <c r="K91" s="58">
        <f t="shared" si="43"/>
        <v>0</v>
      </c>
      <c r="L91" s="58">
        <f t="shared" si="43"/>
        <v>0</v>
      </c>
      <c r="M91" s="58">
        <f t="shared" si="43"/>
        <v>0</v>
      </c>
      <c r="N91" s="58">
        <f t="shared" si="43"/>
        <v>0</v>
      </c>
      <c r="O91" s="58">
        <f t="shared" si="43"/>
        <v>0</v>
      </c>
      <c r="P91" s="58">
        <f t="shared" si="43"/>
        <v>0</v>
      </c>
      <c r="Q91" s="58">
        <f t="shared" si="43"/>
        <v>0</v>
      </c>
      <c r="R91" s="58">
        <f t="shared" si="43"/>
        <v>0</v>
      </c>
      <c r="S91" s="58">
        <f t="shared" si="43"/>
        <v>0</v>
      </c>
      <c r="T91" s="58">
        <f t="shared" si="43"/>
        <v>0</v>
      </c>
      <c r="U91" s="58">
        <f t="shared" si="43"/>
        <v>0</v>
      </c>
      <c r="V91" s="58">
        <f t="shared" si="43"/>
        <v>0</v>
      </c>
      <c r="W91" s="58">
        <f t="shared" si="43"/>
        <v>0</v>
      </c>
      <c r="X91" s="58">
        <f t="shared" si="43"/>
        <v>0</v>
      </c>
      <c r="Y91" s="58">
        <f t="shared" si="43"/>
        <v>0</v>
      </c>
      <c r="Z91" s="58">
        <f t="shared" si="43"/>
        <v>0</v>
      </c>
      <c r="AA91" s="58">
        <f t="shared" si="42"/>
        <v>0</v>
      </c>
      <c r="AB91" s="58">
        <f t="shared" si="42"/>
        <v>0</v>
      </c>
    </row>
    <row r="92" spans="1:28" s="9" customFormat="1" ht="31.5" x14ac:dyDescent="0.25">
      <c r="A92" s="27" t="s">
        <v>323</v>
      </c>
      <c r="B92" s="12" t="s">
        <v>387</v>
      </c>
      <c r="C92" s="36" t="s">
        <v>317</v>
      </c>
      <c r="D92" s="58">
        <f>D93+D94</f>
        <v>0</v>
      </c>
      <c r="E92" s="58">
        <f t="shared" ref="E92:Z92" si="44">E93+E94</f>
        <v>0</v>
      </c>
      <c r="F92" s="58">
        <f t="shared" si="44"/>
        <v>0</v>
      </c>
      <c r="G92" s="58">
        <f t="shared" si="44"/>
        <v>0</v>
      </c>
      <c r="H92" s="58">
        <f t="shared" si="44"/>
        <v>0</v>
      </c>
      <c r="I92" s="58">
        <f t="shared" si="44"/>
        <v>0</v>
      </c>
      <c r="J92" s="58">
        <f t="shared" si="44"/>
        <v>0</v>
      </c>
      <c r="K92" s="58">
        <f t="shared" si="44"/>
        <v>0</v>
      </c>
      <c r="L92" s="58">
        <f t="shared" si="44"/>
        <v>0</v>
      </c>
      <c r="M92" s="58">
        <f t="shared" si="44"/>
        <v>0</v>
      </c>
      <c r="N92" s="58">
        <f t="shared" si="44"/>
        <v>0</v>
      </c>
      <c r="O92" s="58">
        <f t="shared" si="44"/>
        <v>0</v>
      </c>
      <c r="P92" s="58">
        <f t="shared" si="44"/>
        <v>0</v>
      </c>
      <c r="Q92" s="58">
        <f t="shared" si="44"/>
        <v>0</v>
      </c>
      <c r="R92" s="58">
        <f t="shared" si="44"/>
        <v>0</v>
      </c>
      <c r="S92" s="58">
        <f t="shared" si="44"/>
        <v>0</v>
      </c>
      <c r="T92" s="58">
        <f t="shared" si="44"/>
        <v>0</v>
      </c>
      <c r="U92" s="58">
        <f t="shared" si="44"/>
        <v>0</v>
      </c>
      <c r="V92" s="58">
        <f t="shared" si="44"/>
        <v>0</v>
      </c>
      <c r="W92" s="58">
        <f t="shared" si="44"/>
        <v>0</v>
      </c>
      <c r="X92" s="58">
        <f t="shared" si="44"/>
        <v>0</v>
      </c>
      <c r="Y92" s="58">
        <f t="shared" si="44"/>
        <v>0</v>
      </c>
      <c r="Z92" s="58">
        <f t="shared" si="44"/>
        <v>0</v>
      </c>
      <c r="AA92" s="58">
        <f t="shared" si="42"/>
        <v>0</v>
      </c>
      <c r="AB92" s="58">
        <f t="shared" si="42"/>
        <v>0</v>
      </c>
    </row>
    <row r="93" spans="1:28" s="9" customFormat="1" x14ac:dyDescent="0.25">
      <c r="A93" s="27" t="s">
        <v>560</v>
      </c>
      <c r="B93" s="14" t="s">
        <v>211</v>
      </c>
      <c r="C93" s="36" t="s">
        <v>317</v>
      </c>
      <c r="D93" s="58">
        <f>D35-D50</f>
        <v>0</v>
      </c>
      <c r="E93" s="58">
        <f t="shared" ref="E93:Z93" si="45">E35-E50</f>
        <v>0</v>
      </c>
      <c r="F93" s="58">
        <f t="shared" si="45"/>
        <v>0</v>
      </c>
      <c r="G93" s="58">
        <f t="shared" si="45"/>
        <v>0</v>
      </c>
      <c r="H93" s="58">
        <f t="shared" si="45"/>
        <v>0</v>
      </c>
      <c r="I93" s="58">
        <f t="shared" si="45"/>
        <v>0</v>
      </c>
      <c r="J93" s="58">
        <f t="shared" si="45"/>
        <v>0</v>
      </c>
      <c r="K93" s="58">
        <f t="shared" si="45"/>
        <v>0</v>
      </c>
      <c r="L93" s="58">
        <f t="shared" si="45"/>
        <v>0</v>
      </c>
      <c r="M93" s="58">
        <f t="shared" si="45"/>
        <v>0</v>
      </c>
      <c r="N93" s="58">
        <f t="shared" si="45"/>
        <v>0</v>
      </c>
      <c r="O93" s="58">
        <f t="shared" si="45"/>
        <v>0</v>
      </c>
      <c r="P93" s="58">
        <f t="shared" si="45"/>
        <v>0</v>
      </c>
      <c r="Q93" s="58">
        <f t="shared" si="45"/>
        <v>0</v>
      </c>
      <c r="R93" s="58">
        <f t="shared" si="45"/>
        <v>0</v>
      </c>
      <c r="S93" s="58">
        <f t="shared" si="45"/>
        <v>0</v>
      </c>
      <c r="T93" s="58">
        <f t="shared" si="45"/>
        <v>0</v>
      </c>
      <c r="U93" s="58">
        <f t="shared" si="45"/>
        <v>0</v>
      </c>
      <c r="V93" s="58">
        <f t="shared" si="45"/>
        <v>0</v>
      </c>
      <c r="W93" s="58">
        <f t="shared" si="45"/>
        <v>0</v>
      </c>
      <c r="X93" s="58">
        <f t="shared" si="45"/>
        <v>0</v>
      </c>
      <c r="Y93" s="58">
        <f t="shared" si="45"/>
        <v>0</v>
      </c>
      <c r="Z93" s="58">
        <f t="shared" si="45"/>
        <v>0</v>
      </c>
      <c r="AA93" s="58">
        <f t="shared" si="42"/>
        <v>0</v>
      </c>
      <c r="AB93" s="58">
        <f t="shared" si="42"/>
        <v>0</v>
      </c>
    </row>
    <row r="94" spans="1:28" s="9" customFormat="1" x14ac:dyDescent="0.25">
      <c r="A94" s="27" t="s">
        <v>561</v>
      </c>
      <c r="B94" s="13" t="s">
        <v>199</v>
      </c>
      <c r="C94" s="36" t="s">
        <v>317</v>
      </c>
      <c r="D94" s="58">
        <f>D36-D51</f>
        <v>0</v>
      </c>
      <c r="E94" s="58">
        <f t="shared" ref="E94:Z94" si="46">E36-E51</f>
        <v>0</v>
      </c>
      <c r="F94" s="58">
        <f t="shared" si="46"/>
        <v>0</v>
      </c>
      <c r="G94" s="58">
        <f t="shared" si="46"/>
        <v>0</v>
      </c>
      <c r="H94" s="58">
        <f t="shared" si="46"/>
        <v>0</v>
      </c>
      <c r="I94" s="58">
        <f t="shared" si="46"/>
        <v>0</v>
      </c>
      <c r="J94" s="58">
        <f t="shared" si="46"/>
        <v>0</v>
      </c>
      <c r="K94" s="58">
        <f t="shared" si="46"/>
        <v>0</v>
      </c>
      <c r="L94" s="58">
        <f t="shared" si="46"/>
        <v>0</v>
      </c>
      <c r="M94" s="58">
        <f t="shared" si="46"/>
        <v>0</v>
      </c>
      <c r="N94" s="58">
        <f t="shared" si="46"/>
        <v>0</v>
      </c>
      <c r="O94" s="58">
        <f t="shared" si="46"/>
        <v>0</v>
      </c>
      <c r="P94" s="58">
        <f t="shared" si="46"/>
        <v>0</v>
      </c>
      <c r="Q94" s="58">
        <f t="shared" si="46"/>
        <v>0</v>
      </c>
      <c r="R94" s="58">
        <f t="shared" si="46"/>
        <v>0</v>
      </c>
      <c r="S94" s="58">
        <f t="shared" si="46"/>
        <v>0</v>
      </c>
      <c r="T94" s="58">
        <f t="shared" si="46"/>
        <v>0</v>
      </c>
      <c r="U94" s="58">
        <f t="shared" si="46"/>
        <v>0</v>
      </c>
      <c r="V94" s="58">
        <f t="shared" si="46"/>
        <v>0</v>
      </c>
      <c r="W94" s="58">
        <f t="shared" si="46"/>
        <v>0</v>
      </c>
      <c r="X94" s="58">
        <f t="shared" si="46"/>
        <v>0</v>
      </c>
      <c r="Y94" s="58">
        <f t="shared" si="46"/>
        <v>0</v>
      </c>
      <c r="Z94" s="58">
        <f t="shared" si="46"/>
        <v>0</v>
      </c>
      <c r="AA94" s="58">
        <f t="shared" si="42"/>
        <v>0</v>
      </c>
      <c r="AB94" s="58">
        <f t="shared" si="42"/>
        <v>0</v>
      </c>
    </row>
    <row r="95" spans="1:28" s="9" customFormat="1" x14ac:dyDescent="0.25">
      <c r="A95" s="27" t="s">
        <v>324</v>
      </c>
      <c r="B95" s="11" t="s">
        <v>519</v>
      </c>
      <c r="C95" s="36" t="s">
        <v>317</v>
      </c>
      <c r="D95" s="58">
        <f>D37-D52</f>
        <v>35.798973387041038</v>
      </c>
      <c r="E95" s="59">
        <v>203.28921812500772</v>
      </c>
      <c r="F95" s="59">
        <v>46.758434570332014</v>
      </c>
      <c r="G95" s="58">
        <f t="shared" ref="G95" si="47">G37-G52</f>
        <v>45.810005566816898</v>
      </c>
      <c r="H95" s="59">
        <v>37.327808222571718</v>
      </c>
      <c r="I95" s="58">
        <f t="shared" ref="I95" si="48">I37-I52</f>
        <v>48.413041318791855</v>
      </c>
      <c r="J95" s="59">
        <f>J37-J52</f>
        <v>51.463153742154937</v>
      </c>
      <c r="K95" s="58">
        <f t="shared" si="33"/>
        <v>50.176071973956859</v>
      </c>
      <c r="L95" s="59">
        <f>L37-L52</f>
        <v>2.1597529115581366</v>
      </c>
      <c r="M95" s="58">
        <f t="shared" ref="M95" si="49">M37-M52</f>
        <v>52.054817594899298</v>
      </c>
      <c r="N95" s="59">
        <f>N37-N52</f>
        <v>43.033399942431501</v>
      </c>
      <c r="O95" s="58">
        <f t="shared" ref="O95" si="50">O37-O52</f>
        <v>54.025478639009705</v>
      </c>
      <c r="P95" s="59">
        <f>P37-P52</f>
        <v>22.969022272440625</v>
      </c>
      <c r="Q95" s="58">
        <f t="shared" ref="Q95" si="51">Q37-Q52</f>
        <v>56.348574220487102</v>
      </c>
      <c r="R95" s="59">
        <f>R37-R52</f>
        <v>23.93778750099203</v>
      </c>
      <c r="S95" s="58">
        <f t="shared" ref="S95" si="52">S37-S52</f>
        <v>0</v>
      </c>
      <c r="T95" s="59">
        <f>T37-T52</f>
        <v>24.919410764643445</v>
      </c>
      <c r="U95" s="58">
        <f t="shared" ref="U95" si="53">U37-U52</f>
        <v>0</v>
      </c>
      <c r="V95" s="59">
        <f>V37-V52</f>
        <v>25.549422978232954</v>
      </c>
      <c r="W95" s="58">
        <f t="shared" ref="W95" si="54">W37-W52</f>
        <v>0</v>
      </c>
      <c r="X95" s="59">
        <f>X37-X52</f>
        <v>26.130150841737752</v>
      </c>
      <c r="Y95" s="58">
        <f t="shared" ref="Y95" si="55">Y37-Y52</f>
        <v>0</v>
      </c>
      <c r="Z95" s="59">
        <f>Z37-Z52</f>
        <v>26.719462997651661</v>
      </c>
      <c r="AA95" s="59">
        <f t="shared" si="42"/>
        <v>306.82798931396172</v>
      </c>
      <c r="AB95" s="59">
        <f t="shared" si="42"/>
        <v>284.20937217441474</v>
      </c>
    </row>
    <row r="96" spans="1:28" s="10" customFormat="1" x14ac:dyDescent="0.25">
      <c r="A96" s="26" t="s">
        <v>17</v>
      </c>
      <c r="B96" s="18" t="s">
        <v>650</v>
      </c>
      <c r="C96" s="35" t="s">
        <v>317</v>
      </c>
      <c r="D96" s="56">
        <f>D97-D103</f>
        <v>-209.6430882774871</v>
      </c>
      <c r="E96" s="57">
        <v>-553.07367675986745</v>
      </c>
      <c r="F96" s="57">
        <v>-261.26632630752829</v>
      </c>
      <c r="G96" s="57">
        <f t="shared" ref="G96" si="56">G97-G103</f>
        <v>-103.86120289326465</v>
      </c>
      <c r="H96" s="57">
        <v>-237.65798530916345</v>
      </c>
      <c r="I96" s="57">
        <f t="shared" ref="I96" si="57">I97-I103</f>
        <v>-185.10109212829337</v>
      </c>
      <c r="J96" s="57">
        <f>J97-J103</f>
        <v>-958.05280972897094</v>
      </c>
      <c r="K96" s="57">
        <f t="shared" ref="K96" si="58">K97-K103</f>
        <v>-218.79143625384179</v>
      </c>
      <c r="L96" s="57">
        <f t="shared" ref="L96:Z96" si="59">L97-L103</f>
        <v>-276.05222838060979</v>
      </c>
      <c r="M96" s="57">
        <f t="shared" si="59"/>
        <v>-234.136125543254</v>
      </c>
      <c r="N96" s="57">
        <f t="shared" si="59"/>
        <v>-433.88459361872845</v>
      </c>
      <c r="O96" s="57">
        <f t="shared" si="59"/>
        <v>-236.3395649675889</v>
      </c>
      <c r="P96" s="57">
        <f t="shared" si="59"/>
        <v>-347.17819005337481</v>
      </c>
      <c r="Q96" s="57">
        <f t="shared" si="59"/>
        <v>-232.18991512463862</v>
      </c>
      <c r="R96" s="57">
        <f t="shared" si="59"/>
        <v>-349.05597456871459</v>
      </c>
      <c r="S96" s="57">
        <f t="shared" si="59"/>
        <v>0</v>
      </c>
      <c r="T96" s="57">
        <f t="shared" si="59"/>
        <v>-283.44765928384788</v>
      </c>
      <c r="U96" s="57">
        <f t="shared" si="59"/>
        <v>0</v>
      </c>
      <c r="V96" s="57">
        <f t="shared" si="59"/>
        <v>-288.19650340653862</v>
      </c>
      <c r="W96" s="57">
        <f t="shared" si="59"/>
        <v>0</v>
      </c>
      <c r="X96" s="57">
        <f t="shared" si="59"/>
        <v>-293.0127211397936</v>
      </c>
      <c r="Y96" s="57">
        <f t="shared" si="59"/>
        <v>0</v>
      </c>
      <c r="Z96" s="57">
        <f t="shared" si="59"/>
        <v>-297.89683185766739</v>
      </c>
      <c r="AA96" s="57">
        <f t="shared" si="42"/>
        <v>-1210.4193369108814</v>
      </c>
      <c r="AB96" s="57">
        <f t="shared" si="42"/>
        <v>-3764.4354973474092</v>
      </c>
    </row>
    <row r="97" spans="1:28" s="9" customFormat="1" x14ac:dyDescent="0.25">
      <c r="A97" s="27" t="s">
        <v>44</v>
      </c>
      <c r="B97" s="12" t="s">
        <v>599</v>
      </c>
      <c r="C97" s="36" t="s">
        <v>317</v>
      </c>
      <c r="D97" s="58">
        <f>D98+D99+D100+D102</f>
        <v>277.8721175455637</v>
      </c>
      <c r="E97" s="59">
        <v>272.42579657916258</v>
      </c>
      <c r="F97" s="59">
        <v>165.59695500984921</v>
      </c>
      <c r="G97" s="59">
        <f t="shared" ref="G97" si="60">G98+G99+G100+G102</f>
        <v>159.75547018999998</v>
      </c>
      <c r="H97" s="59">
        <v>122.41935648263434</v>
      </c>
      <c r="I97" s="59">
        <f t="shared" ref="I97" si="61">I98+I99+I100+I102</f>
        <v>95.114409109575604</v>
      </c>
      <c r="J97" s="59">
        <v>130.70532903349587</v>
      </c>
      <c r="K97" s="59">
        <f t="shared" ref="K97" si="62">K98+K99+K100+K102</f>
        <v>106.5087261991342</v>
      </c>
      <c r="L97" s="59">
        <v>43.106830239790114</v>
      </c>
      <c r="M97" s="59">
        <f>M98+M99+M100+M102</f>
        <v>95.600101062941718</v>
      </c>
      <c r="N97" s="59">
        <v>10.097906298619264</v>
      </c>
      <c r="O97" s="59">
        <f>O98+O99+O100+O102</f>
        <v>96.503484719773724</v>
      </c>
      <c r="P97" s="59">
        <v>82.098906298619255</v>
      </c>
      <c r="Q97" s="59">
        <f>Q98+Q99+Q100+Q102</f>
        <v>100.65313456272399</v>
      </c>
      <c r="R97" s="59">
        <v>108.97190629861926</v>
      </c>
      <c r="S97" s="59">
        <f>S98+S99+S100+S102</f>
        <v>0</v>
      </c>
      <c r="T97" s="59">
        <v>92.010906298619261</v>
      </c>
      <c r="U97" s="59">
        <f>U98+U99+U100+U102</f>
        <v>0</v>
      </c>
      <c r="V97" s="59">
        <v>94.771233487577831</v>
      </c>
      <c r="W97" s="59">
        <f>W98+W99+W100+W102</f>
        <v>0</v>
      </c>
      <c r="X97" s="59">
        <v>97.614370492205168</v>
      </c>
      <c r="Y97" s="59">
        <f>Y98+Y99+Y100+Y102</f>
        <v>0</v>
      </c>
      <c r="Z97" s="59">
        <v>100.54280160697132</v>
      </c>
      <c r="AA97" s="59">
        <f t="shared" si="42"/>
        <v>654.13532584414918</v>
      </c>
      <c r="AB97" s="59">
        <f t="shared" si="42"/>
        <v>882.33954653715159</v>
      </c>
    </row>
    <row r="98" spans="1:28" s="9" customFormat="1" x14ac:dyDescent="0.25">
      <c r="A98" s="27" t="s">
        <v>45</v>
      </c>
      <c r="B98" s="14" t="s">
        <v>510</v>
      </c>
      <c r="C98" s="36" t="s">
        <v>317</v>
      </c>
      <c r="D98" s="58">
        <v>0</v>
      </c>
      <c r="E98" s="59">
        <v>0</v>
      </c>
      <c r="F98" s="59">
        <v>0</v>
      </c>
      <c r="G98" s="59">
        <v>0</v>
      </c>
      <c r="H98" s="59">
        <v>5.6469999999999999E-2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f>T98</f>
        <v>0</v>
      </c>
      <c r="W98" s="59">
        <v>0</v>
      </c>
      <c r="X98" s="59">
        <f>V98</f>
        <v>0</v>
      </c>
      <c r="Y98" s="59">
        <v>0</v>
      </c>
      <c r="Z98" s="59">
        <f>X98</f>
        <v>0</v>
      </c>
      <c r="AA98" s="59">
        <f t="shared" si="42"/>
        <v>0</v>
      </c>
      <c r="AB98" s="59">
        <f t="shared" si="42"/>
        <v>5.6469999999999999E-2</v>
      </c>
    </row>
    <row r="99" spans="1:28" s="9" customFormat="1" x14ac:dyDescent="0.25">
      <c r="A99" s="27" t="s">
        <v>46</v>
      </c>
      <c r="B99" s="14" t="s">
        <v>511</v>
      </c>
      <c r="C99" s="36" t="s">
        <v>317</v>
      </c>
      <c r="D99" s="58">
        <v>2.5611082608010491</v>
      </c>
      <c r="E99" s="59">
        <v>35.718220931474526</v>
      </c>
      <c r="F99" s="59">
        <v>31.471846353540691</v>
      </c>
      <c r="G99" s="59">
        <v>6.9874000000000001</v>
      </c>
      <c r="H99" s="59">
        <v>10.321800352508768</v>
      </c>
      <c r="I99" s="59">
        <v>7.6520000000000001</v>
      </c>
      <c r="J99" s="59">
        <v>5.39261170249587</v>
      </c>
      <c r="K99" s="59">
        <v>14.951000000000001</v>
      </c>
      <c r="L99" s="59">
        <v>6.9043859307901112</v>
      </c>
      <c r="M99" s="59">
        <v>8.1509999999999998</v>
      </c>
      <c r="N99" s="59">
        <v>6.9241982740230599</v>
      </c>
      <c r="O99" s="59">
        <v>7.7060000000000004</v>
      </c>
      <c r="P99" s="59">
        <v>6.9241982740230599</v>
      </c>
      <c r="Q99" s="59">
        <v>7.7060000000000004</v>
      </c>
      <c r="R99" s="59">
        <v>6.9241982740230599</v>
      </c>
      <c r="S99" s="59">
        <v>0</v>
      </c>
      <c r="T99" s="59">
        <v>6.9241982740230599</v>
      </c>
      <c r="U99" s="59">
        <v>0</v>
      </c>
      <c r="V99" s="59">
        <v>6.9241982740230599</v>
      </c>
      <c r="W99" s="59">
        <v>0</v>
      </c>
      <c r="X99" s="59">
        <v>6.9241982740230599</v>
      </c>
      <c r="Y99" s="59">
        <v>0</v>
      </c>
      <c r="Z99" s="59">
        <v>6.9241982740230599</v>
      </c>
      <c r="AA99" s="59">
        <f t="shared" si="42"/>
        <v>53.153400000000005</v>
      </c>
      <c r="AB99" s="59">
        <f t="shared" si="42"/>
        <v>71.088185903956173</v>
      </c>
    </row>
    <row r="100" spans="1:28" s="9" customFormat="1" x14ac:dyDescent="0.25">
      <c r="A100" s="27" t="s">
        <v>61</v>
      </c>
      <c r="B100" s="14" t="s">
        <v>600</v>
      </c>
      <c r="C100" s="36" t="s">
        <v>317</v>
      </c>
      <c r="D100" s="58">
        <v>196.74625786999997</v>
      </c>
      <c r="E100" s="59">
        <v>79.046783940000012</v>
      </c>
      <c r="F100" s="59">
        <v>50.580187420000001</v>
      </c>
      <c r="G100" s="59">
        <v>41.510270190000007</v>
      </c>
      <c r="H100" s="59">
        <v>1.8539839999999999</v>
      </c>
      <c r="I100" s="59">
        <v>41.510270189999993</v>
      </c>
      <c r="J100" s="59">
        <f>J101</f>
        <v>0</v>
      </c>
      <c r="K100" s="59">
        <v>41.510270190000007</v>
      </c>
      <c r="L100" s="59">
        <f>L101</f>
        <v>0</v>
      </c>
      <c r="M100" s="59">
        <v>41.51027019</v>
      </c>
      <c r="N100" s="59">
        <f>N101</f>
        <v>0</v>
      </c>
      <c r="O100" s="59">
        <v>41.510270189999993</v>
      </c>
      <c r="P100" s="59">
        <f>P101</f>
        <v>0</v>
      </c>
      <c r="Q100" s="59">
        <v>41.510270189999993</v>
      </c>
      <c r="R100" s="59">
        <f t="shared" ref="R100:Z100" si="63">R101</f>
        <v>0</v>
      </c>
      <c r="S100" s="59">
        <f t="shared" si="63"/>
        <v>0</v>
      </c>
      <c r="T100" s="59">
        <f t="shared" si="63"/>
        <v>0</v>
      </c>
      <c r="U100" s="59">
        <f t="shared" si="63"/>
        <v>0</v>
      </c>
      <c r="V100" s="59">
        <f t="shared" si="63"/>
        <v>0</v>
      </c>
      <c r="W100" s="59">
        <f t="shared" si="63"/>
        <v>0</v>
      </c>
      <c r="X100" s="59">
        <f t="shared" si="63"/>
        <v>0</v>
      </c>
      <c r="Y100" s="59">
        <f t="shared" si="63"/>
        <v>0</v>
      </c>
      <c r="Z100" s="59">
        <f t="shared" si="63"/>
        <v>0</v>
      </c>
      <c r="AA100" s="59">
        <f t="shared" si="42"/>
        <v>249.06162114</v>
      </c>
      <c r="AB100" s="59">
        <f t="shared" si="42"/>
        <v>1.8539839999999999</v>
      </c>
    </row>
    <row r="101" spans="1:28" s="9" customFormat="1" x14ac:dyDescent="0.25">
      <c r="A101" s="27" t="s">
        <v>93</v>
      </c>
      <c r="B101" s="15" t="s">
        <v>214</v>
      </c>
      <c r="C101" s="36" t="s">
        <v>317</v>
      </c>
      <c r="D101" s="58">
        <v>145.04306225999997</v>
      </c>
      <c r="E101" s="59">
        <v>76.303829949999994</v>
      </c>
      <c r="F101" s="59">
        <v>50.180187420000003</v>
      </c>
      <c r="G101" s="59">
        <v>41.51027019</v>
      </c>
      <c r="H101" s="59">
        <v>0</v>
      </c>
      <c r="I101" s="59">
        <v>41.51027019</v>
      </c>
      <c r="J101" s="59">
        <v>0</v>
      </c>
      <c r="K101" s="59">
        <v>41.51027019</v>
      </c>
      <c r="L101" s="59">
        <v>0</v>
      </c>
      <c r="M101" s="59">
        <v>41.51027019</v>
      </c>
      <c r="N101" s="59">
        <v>0</v>
      </c>
      <c r="O101" s="59">
        <v>41.51027019</v>
      </c>
      <c r="P101" s="59">
        <v>0</v>
      </c>
      <c r="Q101" s="59">
        <v>41.51027019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f t="shared" si="42"/>
        <v>249.06162114</v>
      </c>
      <c r="AB101" s="59">
        <f t="shared" si="42"/>
        <v>0</v>
      </c>
    </row>
    <row r="102" spans="1:28" s="9" customFormat="1" x14ac:dyDescent="0.25">
      <c r="A102" s="27" t="s">
        <v>62</v>
      </c>
      <c r="B102" s="13" t="s">
        <v>512</v>
      </c>
      <c r="C102" s="36" t="s">
        <v>317</v>
      </c>
      <c r="D102" s="58">
        <v>78.56475141476264</v>
      </c>
      <c r="E102" s="59">
        <v>157.66079170768805</v>
      </c>
      <c r="F102" s="59">
        <v>83.544921236308525</v>
      </c>
      <c r="G102" s="59">
        <v>111.25779999999997</v>
      </c>
      <c r="H102" s="59">
        <v>110.18710213012557</v>
      </c>
      <c r="I102" s="59">
        <v>45.95213891957561</v>
      </c>
      <c r="J102" s="59">
        <f>J97-J98-J99-J100</f>
        <v>125.312717331</v>
      </c>
      <c r="K102" s="59">
        <v>50.047456009134201</v>
      </c>
      <c r="L102" s="59">
        <f>L97-L98-L99-L100</f>
        <v>36.202444309000001</v>
      </c>
      <c r="M102" s="59">
        <v>45.938830872941722</v>
      </c>
      <c r="N102" s="59">
        <f>N97-N98-N99-N100</f>
        <v>3.1737080245962046</v>
      </c>
      <c r="O102" s="59">
        <v>47.287214529773728</v>
      </c>
      <c r="P102" s="59">
        <f>P97-P98-P99-P100</f>
        <v>75.1747080245962</v>
      </c>
      <c r="Q102" s="59">
        <v>51.436864372723996</v>
      </c>
      <c r="R102" s="59">
        <f>R97-R98-R99-R100</f>
        <v>102.0477080245962</v>
      </c>
      <c r="S102" s="59">
        <v>0</v>
      </c>
      <c r="T102" s="59">
        <f>T97-T98-T99-T100</f>
        <v>85.086708024596206</v>
      </c>
      <c r="U102" s="59">
        <v>0</v>
      </c>
      <c r="V102" s="59">
        <f>V97-V98-V99-V100</f>
        <v>87.847035213554776</v>
      </c>
      <c r="W102" s="59">
        <v>0</v>
      </c>
      <c r="X102" s="59">
        <f>X97-X98-X99-X100</f>
        <v>90.690172218182113</v>
      </c>
      <c r="Y102" s="59">
        <v>0</v>
      </c>
      <c r="Z102" s="59">
        <f>Z97-Z98-Z99-Z100</f>
        <v>93.618603332948268</v>
      </c>
      <c r="AA102" s="59">
        <f t="shared" si="42"/>
        <v>351.92030470414926</v>
      </c>
      <c r="AB102" s="59">
        <f t="shared" si="42"/>
        <v>809.34090663319569</v>
      </c>
    </row>
    <row r="103" spans="1:28" s="9" customFormat="1" x14ac:dyDescent="0.25">
      <c r="A103" s="27" t="s">
        <v>47</v>
      </c>
      <c r="B103" s="17" t="s">
        <v>598</v>
      </c>
      <c r="C103" s="36" t="s">
        <v>317</v>
      </c>
      <c r="D103" s="58">
        <f>D104+D105+D106+D108</f>
        <v>487.51520582305079</v>
      </c>
      <c r="E103" s="59">
        <v>825.49947333903003</v>
      </c>
      <c r="F103" s="59">
        <v>426.86328131737747</v>
      </c>
      <c r="G103" s="59">
        <f t="shared" ref="G103" si="64">G104+G105+G106+G108</f>
        <v>263.61667308326463</v>
      </c>
      <c r="H103" s="59">
        <v>360.07734179179778</v>
      </c>
      <c r="I103" s="59">
        <f t="shared" ref="I103" si="65">I104+I105+I106+I108</f>
        <v>280.21550123786898</v>
      </c>
      <c r="J103" s="59">
        <v>1088.7581387624668</v>
      </c>
      <c r="K103" s="59">
        <f t="shared" ref="K103" si="66">K104+K105+K106+K108</f>
        <v>325.300162452976</v>
      </c>
      <c r="L103" s="59">
        <v>319.15905862039989</v>
      </c>
      <c r="M103" s="59">
        <f>M104+M105+M106+M108</f>
        <v>329.73622660619571</v>
      </c>
      <c r="N103" s="59">
        <v>443.9824999173477</v>
      </c>
      <c r="O103" s="59">
        <f>O104+O105+O106+O108</f>
        <v>332.84304968736262</v>
      </c>
      <c r="P103" s="59">
        <v>429.27709635199409</v>
      </c>
      <c r="Q103" s="59">
        <f>Q104+Q105+Q106+Q108</f>
        <v>332.84304968736262</v>
      </c>
      <c r="R103" s="59">
        <v>458.02788086733386</v>
      </c>
      <c r="S103" s="59">
        <f>S104+S105+S106+S108</f>
        <v>0</v>
      </c>
      <c r="T103" s="59">
        <v>375.45856558246714</v>
      </c>
      <c r="U103" s="59">
        <f>U104+U105+U106+U108</f>
        <v>0</v>
      </c>
      <c r="V103" s="59">
        <v>382.96773689411646</v>
      </c>
      <c r="W103" s="59">
        <f>W104+W105+W106+W108</f>
        <v>0</v>
      </c>
      <c r="X103" s="59">
        <v>390.62709163199878</v>
      </c>
      <c r="Y103" s="59">
        <f>Y104+Y105+Y106+Y108</f>
        <v>0</v>
      </c>
      <c r="Z103" s="59">
        <v>398.43963346463875</v>
      </c>
      <c r="AA103" s="59">
        <f t="shared" si="42"/>
        <v>1864.5546627550302</v>
      </c>
      <c r="AB103" s="59">
        <f t="shared" si="42"/>
        <v>4646.7750438845615</v>
      </c>
    </row>
    <row r="104" spans="1:28" s="9" customFormat="1" x14ac:dyDescent="0.25">
      <c r="A104" s="27" t="s">
        <v>94</v>
      </c>
      <c r="B104" s="13" t="s">
        <v>513</v>
      </c>
      <c r="C104" s="36" t="s">
        <v>317</v>
      </c>
      <c r="D104" s="58">
        <v>56.771625499999999</v>
      </c>
      <c r="E104" s="59">
        <v>59.600212999999989</v>
      </c>
      <c r="F104" s="59">
        <v>70.532196779999992</v>
      </c>
      <c r="G104" s="59">
        <v>74.213329980454432</v>
      </c>
      <c r="H104" s="59">
        <v>75.855047939999992</v>
      </c>
      <c r="I104" s="59">
        <v>78.517421839999997</v>
      </c>
      <c r="J104" s="59">
        <v>80.054688809999988</v>
      </c>
      <c r="K104" s="59">
        <v>81.501083870000002</v>
      </c>
      <c r="L104" s="59">
        <v>82.579723079999994</v>
      </c>
      <c r="M104" s="59">
        <v>84.516623969999998</v>
      </c>
      <c r="N104" s="59">
        <v>85.878153860000012</v>
      </c>
      <c r="O104" s="59">
        <v>87.643739059999987</v>
      </c>
      <c r="P104" s="59">
        <v>89.313280020000008</v>
      </c>
      <c r="Q104" s="59">
        <v>87.643739059999987</v>
      </c>
      <c r="R104" s="59">
        <v>92.885811220000008</v>
      </c>
      <c r="S104" s="59">
        <v>0</v>
      </c>
      <c r="T104" s="59">
        <v>96.601243629999999</v>
      </c>
      <c r="U104" s="59">
        <v>0</v>
      </c>
      <c r="V104" s="59">
        <f>T104</f>
        <v>96.601243629999999</v>
      </c>
      <c r="W104" s="59">
        <v>0</v>
      </c>
      <c r="X104" s="59">
        <f>V104</f>
        <v>96.601243629999999</v>
      </c>
      <c r="Y104" s="59">
        <v>0</v>
      </c>
      <c r="Z104" s="59">
        <f>X104</f>
        <v>96.601243629999999</v>
      </c>
      <c r="AA104" s="59">
        <f t="shared" si="42"/>
        <v>494.03593778045439</v>
      </c>
      <c r="AB104" s="59">
        <f t="shared" si="42"/>
        <v>892.97167945000001</v>
      </c>
    </row>
    <row r="105" spans="1:28" s="9" customFormat="1" x14ac:dyDescent="0.25">
      <c r="A105" s="27" t="s">
        <v>95</v>
      </c>
      <c r="B105" s="13" t="s">
        <v>514</v>
      </c>
      <c r="C105" s="36" t="s">
        <v>317</v>
      </c>
      <c r="D105" s="58">
        <v>98.092410000000001</v>
      </c>
      <c r="E105" s="59">
        <v>132.40470000000002</v>
      </c>
      <c r="F105" s="59">
        <v>392.03060262499997</v>
      </c>
      <c r="G105" s="59">
        <v>70.376566473968353</v>
      </c>
      <c r="H105" s="59">
        <v>83.287999999999997</v>
      </c>
      <c r="I105" s="59">
        <v>73.088999999999999</v>
      </c>
      <c r="J105" s="59">
        <v>161.529</v>
      </c>
      <c r="K105" s="59">
        <v>85.5682714111</v>
      </c>
      <c r="L105" s="59">
        <v>184.27439999999999</v>
      </c>
      <c r="M105" s="59">
        <v>80.884</v>
      </c>
      <c r="N105" s="59">
        <v>306.58100000000002</v>
      </c>
      <c r="O105" s="59">
        <v>74.168846072044019</v>
      </c>
      <c r="P105" s="59">
        <v>286.80900000000003</v>
      </c>
      <c r="Q105" s="59">
        <v>74.168846072044019</v>
      </c>
      <c r="R105" s="59">
        <v>310.04199999999997</v>
      </c>
      <c r="S105" s="59">
        <v>0</v>
      </c>
      <c r="T105" s="59">
        <v>221.78</v>
      </c>
      <c r="U105" s="59">
        <v>0</v>
      </c>
      <c r="V105" s="59">
        <v>221.78</v>
      </c>
      <c r="W105" s="59">
        <v>0</v>
      </c>
      <c r="X105" s="59">
        <v>221.78</v>
      </c>
      <c r="Y105" s="59">
        <v>0</v>
      </c>
      <c r="Z105" s="59">
        <v>221.78</v>
      </c>
      <c r="AA105" s="59">
        <f t="shared" si="42"/>
        <v>458.25553002915638</v>
      </c>
      <c r="AB105" s="59">
        <f t="shared" si="42"/>
        <v>2219.6433999999999</v>
      </c>
    </row>
    <row r="106" spans="1:28" s="9" customFormat="1" x14ac:dyDescent="0.25">
      <c r="A106" s="27" t="s">
        <v>96</v>
      </c>
      <c r="B106" s="13" t="s">
        <v>601</v>
      </c>
      <c r="C106" s="36" t="s">
        <v>317</v>
      </c>
      <c r="D106" s="58">
        <v>95.28246652</v>
      </c>
      <c r="E106" s="59">
        <v>69.907939629999987</v>
      </c>
      <c r="F106" s="59">
        <v>50.807225810000006</v>
      </c>
      <c r="G106" s="59">
        <v>41.510270190000007</v>
      </c>
      <c r="H106" s="59">
        <v>75.808693840000004</v>
      </c>
      <c r="I106" s="59">
        <v>41.510270190000007</v>
      </c>
      <c r="J106" s="59">
        <f>J107</f>
        <v>719.05320267899992</v>
      </c>
      <c r="K106" s="59">
        <v>41.51027019</v>
      </c>
      <c r="L106" s="59">
        <f>L107</f>
        <v>0</v>
      </c>
      <c r="M106" s="59">
        <v>41.51027019</v>
      </c>
      <c r="N106" s="59">
        <f>N107</f>
        <v>0</v>
      </c>
      <c r="O106" s="59">
        <v>41.51027019</v>
      </c>
      <c r="P106" s="59">
        <f>P107</f>
        <v>0</v>
      </c>
      <c r="Q106" s="59">
        <v>41.51027019</v>
      </c>
      <c r="R106" s="59">
        <f t="shared" ref="R106:Z106" si="67">R107</f>
        <v>0</v>
      </c>
      <c r="S106" s="59">
        <f t="shared" si="67"/>
        <v>0</v>
      </c>
      <c r="T106" s="59">
        <f t="shared" si="67"/>
        <v>0</v>
      </c>
      <c r="U106" s="59">
        <f t="shared" si="67"/>
        <v>0</v>
      </c>
      <c r="V106" s="59">
        <f t="shared" si="67"/>
        <v>0</v>
      </c>
      <c r="W106" s="59">
        <f t="shared" si="67"/>
        <v>0</v>
      </c>
      <c r="X106" s="59">
        <f t="shared" si="67"/>
        <v>0</v>
      </c>
      <c r="Y106" s="59">
        <f t="shared" si="67"/>
        <v>0</v>
      </c>
      <c r="Z106" s="59">
        <f t="shared" si="67"/>
        <v>0</v>
      </c>
      <c r="AA106" s="59">
        <f t="shared" si="42"/>
        <v>249.06162114</v>
      </c>
      <c r="AB106" s="59">
        <f t="shared" si="42"/>
        <v>794.86189651899997</v>
      </c>
    </row>
    <row r="107" spans="1:28" s="9" customFormat="1" x14ac:dyDescent="0.25">
      <c r="A107" s="27" t="s">
        <v>97</v>
      </c>
      <c r="B107" s="15" t="s">
        <v>215</v>
      </c>
      <c r="C107" s="36" t="s">
        <v>317</v>
      </c>
      <c r="D107" s="58">
        <v>94.78246652</v>
      </c>
      <c r="E107" s="59">
        <v>69.007939629999996</v>
      </c>
      <c r="F107" s="59">
        <v>49.857225810000003</v>
      </c>
      <c r="G107" s="59">
        <v>41.51027019</v>
      </c>
      <c r="H107" s="59">
        <v>75.808697909999992</v>
      </c>
      <c r="I107" s="59">
        <v>41.51027019</v>
      </c>
      <c r="J107" s="59">
        <v>719.05320267899992</v>
      </c>
      <c r="K107" s="59">
        <v>41.51027019</v>
      </c>
      <c r="L107" s="59">
        <v>0</v>
      </c>
      <c r="M107" s="59">
        <v>41.51027019</v>
      </c>
      <c r="N107" s="59">
        <v>0</v>
      </c>
      <c r="O107" s="59">
        <v>41.51027019</v>
      </c>
      <c r="P107" s="59">
        <v>0</v>
      </c>
      <c r="Q107" s="59">
        <v>41.51027019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f t="shared" si="42"/>
        <v>249.06162114</v>
      </c>
      <c r="AB107" s="59">
        <f t="shared" si="42"/>
        <v>794.8619005889999</v>
      </c>
    </row>
    <row r="108" spans="1:28" s="9" customFormat="1" x14ac:dyDescent="0.25">
      <c r="A108" s="27" t="s">
        <v>98</v>
      </c>
      <c r="B108" s="13" t="s">
        <v>515</v>
      </c>
      <c r="C108" s="36" t="s">
        <v>317</v>
      </c>
      <c r="D108" s="58">
        <v>237.36870380305075</v>
      </c>
      <c r="E108" s="59">
        <v>660.27309977755556</v>
      </c>
      <c r="F108" s="59">
        <v>274.05201237383676</v>
      </c>
      <c r="G108" s="59">
        <v>77.516506438841844</v>
      </c>
      <c r="H108" s="59">
        <v>125.12560001179774</v>
      </c>
      <c r="I108" s="59">
        <v>87.098809207868982</v>
      </c>
      <c r="J108" s="59">
        <f>J103-J104-J105-J106</f>
        <v>128.12124727346691</v>
      </c>
      <c r="K108" s="59">
        <v>116.72053698187599</v>
      </c>
      <c r="L108" s="59">
        <f>L103-L104-L105-L106</f>
        <v>52.304935540399896</v>
      </c>
      <c r="M108" s="59">
        <v>122.82533244619574</v>
      </c>
      <c r="N108" s="59">
        <f>N103-N104-N105-N106</f>
        <v>51.52334605734768</v>
      </c>
      <c r="O108" s="59">
        <v>129.52019436531864</v>
      </c>
      <c r="P108" s="59">
        <f>P103-P104-P105-P106</f>
        <v>53.154816331994027</v>
      </c>
      <c r="Q108" s="59">
        <v>129.52019436531864</v>
      </c>
      <c r="R108" s="59">
        <f>R103-R104-R105-R106</f>
        <v>55.100069647333896</v>
      </c>
      <c r="S108" s="59">
        <v>0</v>
      </c>
      <c r="T108" s="59">
        <f>T103-T104-T105-T106</f>
        <v>57.077321952467145</v>
      </c>
      <c r="U108" s="59">
        <v>0</v>
      </c>
      <c r="V108" s="59">
        <f>V103-V104-V105-V106</f>
        <v>64.586493264116456</v>
      </c>
      <c r="W108" s="59">
        <v>0</v>
      </c>
      <c r="X108" s="59">
        <f>X103-X104-X105-X106</f>
        <v>72.24584800199878</v>
      </c>
      <c r="Y108" s="59">
        <v>0</v>
      </c>
      <c r="Z108" s="59">
        <f>Z103-Z104-Z105-Z106</f>
        <v>80.058389834638746</v>
      </c>
      <c r="AA108" s="59">
        <f t="shared" si="42"/>
        <v>663.2015738054198</v>
      </c>
      <c r="AB108" s="59">
        <f t="shared" si="42"/>
        <v>739.29806791556132</v>
      </c>
    </row>
    <row r="109" spans="1:28" s="10" customFormat="1" ht="31.5" x14ac:dyDescent="0.25">
      <c r="A109" s="26" t="s">
        <v>18</v>
      </c>
      <c r="B109" s="18" t="s">
        <v>656</v>
      </c>
      <c r="C109" s="35" t="s">
        <v>317</v>
      </c>
      <c r="D109" s="56">
        <f>D110+D114+D115+D116+D117+D118+D119+D120+D123</f>
        <v>504.52464402094131</v>
      </c>
      <c r="E109" s="57">
        <f>E81+E96</f>
        <v>315.28495833523164</v>
      </c>
      <c r="F109" s="57">
        <f t="shared" ref="F109:V109" si="68">F81+F96</f>
        <v>-39.624388374730188</v>
      </c>
      <c r="G109" s="57">
        <f t="shared" ref="G109" si="69">G110+G114+G115+G116+G117+G118+G119+G120+G123</f>
        <v>535.65809266440897</v>
      </c>
      <c r="H109" s="57">
        <f t="shared" si="68"/>
        <v>494.80627447657662</v>
      </c>
      <c r="I109" s="57">
        <f t="shared" ref="I109" si="70">I110+I114+I115+I116+I117+I118+I119+I120+I123</f>
        <v>1403.9153198380109</v>
      </c>
      <c r="J109" s="57">
        <f t="shared" ref="J109" si="71">J81+J96</f>
        <v>-797.52625539301994</v>
      </c>
      <c r="K109" s="57">
        <f t="shared" ref="K109" si="72">K110+K114+K115+K116+K117+K118+K119+K120+K123</f>
        <v>1249.6257110839394</v>
      </c>
      <c r="L109" s="57">
        <f t="shared" ref="L109" si="73">L81+L96</f>
        <v>237.15724504439879</v>
      </c>
      <c r="M109" s="57">
        <f>M110+M114+M115+M116+M117+M118+M119+M120+M123</f>
        <v>200.73214457804093</v>
      </c>
      <c r="N109" s="57">
        <f t="shared" ref="N109" si="74">N81+N96</f>
        <v>1345.9453744795696</v>
      </c>
      <c r="O109" s="57">
        <f>O110+O114+O115+O116+O117+O118+O119+O120+O123</f>
        <v>342.30061672914087</v>
      </c>
      <c r="P109" s="57">
        <f t="shared" ref="P109" si="75">P81+P96</f>
        <v>43.906152938336504</v>
      </c>
      <c r="Q109" s="57">
        <f>Q110+Q114+Q115+Q116+Q117+Q118+Q119+Q120+Q123</f>
        <v>411.57737519732621</v>
      </c>
      <c r="R109" s="57">
        <f t="shared" ref="R109" si="76">R81+R96</f>
        <v>40.058845520048237</v>
      </c>
      <c r="S109" s="57">
        <f>S110+S114+S115+S116+S117+S118+S119+S120+S123</f>
        <v>0</v>
      </c>
      <c r="T109" s="57">
        <f t="shared" ref="T109" si="77">T81+T96</f>
        <v>128.06669964930768</v>
      </c>
      <c r="U109" s="57">
        <f>U110+U114+U115+U116+U117+U118+U119+U120+U123</f>
        <v>0</v>
      </c>
      <c r="V109" s="57">
        <f t="shared" si="68"/>
        <v>113.75441448478449</v>
      </c>
      <c r="W109" s="57">
        <f>W110+W114+W115+W116+W117+W118+W119+W120+W123</f>
        <v>0</v>
      </c>
      <c r="X109" s="57">
        <f t="shared" ref="X109" si="78">X81+X96</f>
        <v>86.381815023151262</v>
      </c>
      <c r="Y109" s="57">
        <f>Y110+Y114+Y115+Y116+Y117+Y118+Y119+Y120+Y123</f>
        <v>0</v>
      </c>
      <c r="Z109" s="57">
        <f t="shared" ref="Z109" si="79">Z81+Z96</f>
        <v>56.617778803146166</v>
      </c>
      <c r="AA109" s="57">
        <f t="shared" si="42"/>
        <v>4143.8092600908676</v>
      </c>
      <c r="AB109" s="57">
        <f t="shared" si="42"/>
        <v>1749.1683450262997</v>
      </c>
    </row>
    <row r="110" spans="1:28" s="9" customFormat="1" ht="31.5" x14ac:dyDescent="0.25">
      <c r="A110" s="27" t="s">
        <v>50</v>
      </c>
      <c r="B110" s="12" t="s">
        <v>520</v>
      </c>
      <c r="C110" s="36" t="s">
        <v>317</v>
      </c>
      <c r="D110" s="58">
        <f>D111+D112+D113</f>
        <v>0</v>
      </c>
      <c r="E110" s="58">
        <f t="shared" ref="E110:Z110" si="80">E111+E112+E113</f>
        <v>0</v>
      </c>
      <c r="F110" s="58">
        <f t="shared" si="80"/>
        <v>0</v>
      </c>
      <c r="G110" s="58">
        <f t="shared" si="80"/>
        <v>0</v>
      </c>
      <c r="H110" s="58">
        <f t="shared" si="80"/>
        <v>0</v>
      </c>
      <c r="I110" s="58">
        <f t="shared" si="80"/>
        <v>0</v>
      </c>
      <c r="J110" s="58">
        <f t="shared" si="80"/>
        <v>0</v>
      </c>
      <c r="K110" s="58">
        <f t="shared" si="80"/>
        <v>0</v>
      </c>
      <c r="L110" s="58">
        <f t="shared" si="80"/>
        <v>0</v>
      </c>
      <c r="M110" s="58">
        <f t="shared" si="80"/>
        <v>0</v>
      </c>
      <c r="N110" s="58">
        <f t="shared" si="80"/>
        <v>0</v>
      </c>
      <c r="O110" s="58">
        <f t="shared" si="80"/>
        <v>0</v>
      </c>
      <c r="P110" s="58">
        <f t="shared" si="80"/>
        <v>0</v>
      </c>
      <c r="Q110" s="58">
        <f t="shared" si="80"/>
        <v>0</v>
      </c>
      <c r="R110" s="58">
        <f t="shared" si="80"/>
        <v>0</v>
      </c>
      <c r="S110" s="58">
        <f t="shared" si="80"/>
        <v>0</v>
      </c>
      <c r="T110" s="58">
        <f t="shared" si="80"/>
        <v>0</v>
      </c>
      <c r="U110" s="58">
        <f t="shared" si="80"/>
        <v>0</v>
      </c>
      <c r="V110" s="58">
        <f t="shared" si="80"/>
        <v>0</v>
      </c>
      <c r="W110" s="58">
        <f t="shared" si="80"/>
        <v>0</v>
      </c>
      <c r="X110" s="58">
        <f t="shared" si="80"/>
        <v>0</v>
      </c>
      <c r="Y110" s="58">
        <f t="shared" si="80"/>
        <v>0</v>
      </c>
      <c r="Z110" s="58">
        <f t="shared" si="80"/>
        <v>0</v>
      </c>
      <c r="AA110" s="58">
        <f t="shared" si="42"/>
        <v>0</v>
      </c>
      <c r="AB110" s="58">
        <f t="shared" si="42"/>
        <v>0</v>
      </c>
    </row>
    <row r="111" spans="1:28" s="9" customFormat="1" ht="31.5" x14ac:dyDescent="0.25">
      <c r="A111" s="27" t="s">
        <v>457</v>
      </c>
      <c r="B111" s="14" t="s">
        <v>470</v>
      </c>
      <c r="C111" s="36" t="s">
        <v>317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f t="shared" si="42"/>
        <v>0</v>
      </c>
      <c r="AB111" s="58">
        <f t="shared" si="42"/>
        <v>0</v>
      </c>
    </row>
    <row r="112" spans="1:28" s="9" customFormat="1" ht="31.5" x14ac:dyDescent="0.25">
      <c r="A112" s="27" t="s">
        <v>458</v>
      </c>
      <c r="B112" s="14" t="s">
        <v>471</v>
      </c>
      <c r="C112" s="36" t="s">
        <v>317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f t="shared" si="42"/>
        <v>0</v>
      </c>
      <c r="AB112" s="58">
        <f t="shared" si="42"/>
        <v>0</v>
      </c>
    </row>
    <row r="113" spans="1:28" s="9" customFormat="1" ht="31.5" x14ac:dyDescent="0.25">
      <c r="A113" s="27" t="s">
        <v>562</v>
      </c>
      <c r="B113" s="14" t="s">
        <v>456</v>
      </c>
      <c r="C113" s="36" t="s">
        <v>317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f t="shared" si="42"/>
        <v>0</v>
      </c>
      <c r="AB113" s="58">
        <f t="shared" si="42"/>
        <v>0</v>
      </c>
    </row>
    <row r="114" spans="1:28" s="9" customFormat="1" x14ac:dyDescent="0.25">
      <c r="A114" s="27" t="s">
        <v>51</v>
      </c>
      <c r="B114" s="11" t="s">
        <v>632</v>
      </c>
      <c r="C114" s="36" t="s">
        <v>317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f t="shared" si="42"/>
        <v>0</v>
      </c>
      <c r="AB114" s="58">
        <f t="shared" si="42"/>
        <v>0</v>
      </c>
    </row>
    <row r="115" spans="1:28" s="9" customFormat="1" x14ac:dyDescent="0.25">
      <c r="A115" s="27" t="s">
        <v>325</v>
      </c>
      <c r="B115" s="11" t="s">
        <v>516</v>
      </c>
      <c r="C115" s="36" t="s">
        <v>317</v>
      </c>
      <c r="D115" s="58">
        <v>312.89381304134463</v>
      </c>
      <c r="E115" s="59">
        <v>95.26808589113719</v>
      </c>
      <c r="F115" s="59">
        <v>-204.04717676684913</v>
      </c>
      <c r="G115" s="59">
        <v>-126.19728908248348</v>
      </c>
      <c r="H115" s="59">
        <v>-198.71309580014335</v>
      </c>
      <c r="I115" s="59">
        <v>71.232424310798052</v>
      </c>
      <c r="J115" s="59">
        <v>-1203.1357862126335</v>
      </c>
      <c r="K115" s="59">
        <v>89.306825200486642</v>
      </c>
      <c r="L115" s="59">
        <v>-216.68366330704228</v>
      </c>
      <c r="M115" s="59">
        <v>202.33788852412678</v>
      </c>
      <c r="N115" s="59">
        <v>-47.850793692339039</v>
      </c>
      <c r="O115" s="59">
        <v>344.60094997325092</v>
      </c>
      <c r="P115" s="59">
        <v>76.564680077298775</v>
      </c>
      <c r="Q115" s="59">
        <v>413.87770844143625</v>
      </c>
      <c r="R115" s="59">
        <v>74.024882679760282</v>
      </c>
      <c r="S115" s="59">
        <v>0</v>
      </c>
      <c r="T115" s="59">
        <v>163.4156384904033</v>
      </c>
      <c r="U115" s="59">
        <v>0</v>
      </c>
      <c r="V115" s="59">
        <v>155.0677400777829</v>
      </c>
      <c r="W115" s="59">
        <v>0</v>
      </c>
      <c r="X115" s="59">
        <v>129.30908274838472</v>
      </c>
      <c r="Y115" s="59">
        <v>0</v>
      </c>
      <c r="Z115" s="59">
        <v>101.22712725307152</v>
      </c>
      <c r="AA115" s="59">
        <f t="shared" si="42"/>
        <v>995.15850736761513</v>
      </c>
      <c r="AB115" s="59">
        <f t="shared" si="42"/>
        <v>-966.77418768545635</v>
      </c>
    </row>
    <row r="116" spans="1:28" s="9" customFormat="1" x14ac:dyDescent="0.25">
      <c r="A116" s="27" t="s">
        <v>326</v>
      </c>
      <c r="B116" s="11" t="s">
        <v>633</v>
      </c>
      <c r="C116" s="36" t="s">
        <v>317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f t="shared" si="42"/>
        <v>0</v>
      </c>
      <c r="AB116" s="58">
        <f t="shared" si="42"/>
        <v>0</v>
      </c>
    </row>
    <row r="117" spans="1:28" s="9" customFormat="1" x14ac:dyDescent="0.25">
      <c r="A117" s="27" t="s">
        <v>327</v>
      </c>
      <c r="B117" s="11" t="s">
        <v>517</v>
      </c>
      <c r="C117" s="36" t="s">
        <v>317</v>
      </c>
      <c r="D117" s="58">
        <v>155.94229846766146</v>
      </c>
      <c r="E117" s="59">
        <v>231.13423181723891</v>
      </c>
      <c r="F117" s="59">
        <v>120.00160691424342</v>
      </c>
      <c r="G117" s="59">
        <v>616.28856556227674</v>
      </c>
      <c r="H117" s="59">
        <v>656.24950866451798</v>
      </c>
      <c r="I117" s="59">
        <v>1284.5585534814536</v>
      </c>
      <c r="J117" s="59">
        <v>345.33781654097419</v>
      </c>
      <c r="K117" s="59">
        <v>1110.4616991554803</v>
      </c>
      <c r="L117" s="59">
        <v>451.99784547885969</v>
      </c>
      <c r="M117" s="59">
        <v>-53.347619224325214</v>
      </c>
      <c r="N117" s="59">
        <v>1351.0155004213607</v>
      </c>
      <c r="O117" s="59">
        <v>-56.025776650802364</v>
      </c>
      <c r="P117" s="59">
        <v>-55.363380518933262</v>
      </c>
      <c r="Q117" s="59">
        <v>-56.025776650802364</v>
      </c>
      <c r="R117" s="59">
        <v>-57.627727289521879</v>
      </c>
      <c r="S117" s="59">
        <v>0</v>
      </c>
      <c r="T117" s="59">
        <v>-59.979810831261105</v>
      </c>
      <c r="U117" s="59">
        <v>0</v>
      </c>
      <c r="V117" s="59">
        <v>-62.255487319670863</v>
      </c>
      <c r="W117" s="59">
        <v>0</v>
      </c>
      <c r="X117" s="59">
        <v>-64.369384638399112</v>
      </c>
      <c r="Y117" s="59">
        <v>0</v>
      </c>
      <c r="Z117" s="59">
        <v>-66.558730564891448</v>
      </c>
      <c r="AA117" s="59">
        <f t="shared" si="42"/>
        <v>2845.9096456732805</v>
      </c>
      <c r="AB117" s="59">
        <f t="shared" si="42"/>
        <v>2438.4461499430349</v>
      </c>
    </row>
    <row r="118" spans="1:28" s="9" customFormat="1" x14ac:dyDescent="0.25">
      <c r="A118" s="27" t="s">
        <v>328</v>
      </c>
      <c r="B118" s="11" t="s">
        <v>518</v>
      </c>
      <c r="C118" s="36" t="s">
        <v>317</v>
      </c>
      <c r="D118" s="58">
        <v>-3.0000000000000001E-3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f t="shared" si="42"/>
        <v>0</v>
      </c>
      <c r="AB118" s="59">
        <f t="shared" si="42"/>
        <v>0</v>
      </c>
    </row>
    <row r="119" spans="1:28" s="9" customFormat="1" x14ac:dyDescent="0.25">
      <c r="A119" s="27" t="s">
        <v>329</v>
      </c>
      <c r="B119" s="11" t="s">
        <v>640</v>
      </c>
      <c r="C119" s="36" t="s">
        <v>317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f t="shared" si="42"/>
        <v>0</v>
      </c>
      <c r="AB119" s="58">
        <f t="shared" si="42"/>
        <v>0</v>
      </c>
    </row>
    <row r="120" spans="1:28" s="9" customFormat="1" ht="31.5" x14ac:dyDescent="0.25">
      <c r="A120" s="27" t="s">
        <v>330</v>
      </c>
      <c r="B120" s="12" t="s">
        <v>387</v>
      </c>
      <c r="C120" s="36" t="s">
        <v>317</v>
      </c>
      <c r="D120" s="58">
        <f>D121+D122</f>
        <v>0</v>
      </c>
      <c r="E120" s="58">
        <f t="shared" ref="E120:Z120" si="81">E121+E122</f>
        <v>0</v>
      </c>
      <c r="F120" s="58">
        <f t="shared" si="81"/>
        <v>0</v>
      </c>
      <c r="G120" s="58">
        <f t="shared" si="81"/>
        <v>0</v>
      </c>
      <c r="H120" s="58">
        <f t="shared" si="81"/>
        <v>0</v>
      </c>
      <c r="I120" s="58">
        <f t="shared" si="81"/>
        <v>0</v>
      </c>
      <c r="J120" s="58">
        <f t="shared" si="81"/>
        <v>0</v>
      </c>
      <c r="K120" s="58">
        <f t="shared" si="81"/>
        <v>0</v>
      </c>
      <c r="L120" s="58">
        <f t="shared" si="81"/>
        <v>0</v>
      </c>
      <c r="M120" s="58">
        <f t="shared" si="81"/>
        <v>0</v>
      </c>
      <c r="N120" s="58">
        <f t="shared" si="81"/>
        <v>0</v>
      </c>
      <c r="O120" s="58">
        <f t="shared" si="81"/>
        <v>0</v>
      </c>
      <c r="P120" s="58">
        <f t="shared" si="81"/>
        <v>0</v>
      </c>
      <c r="Q120" s="58">
        <f t="shared" si="81"/>
        <v>0</v>
      </c>
      <c r="R120" s="58">
        <f t="shared" si="81"/>
        <v>0</v>
      </c>
      <c r="S120" s="58">
        <f t="shared" si="81"/>
        <v>0</v>
      </c>
      <c r="T120" s="58">
        <f t="shared" si="81"/>
        <v>0</v>
      </c>
      <c r="U120" s="58">
        <f t="shared" si="81"/>
        <v>0</v>
      </c>
      <c r="V120" s="58">
        <f t="shared" si="81"/>
        <v>0</v>
      </c>
      <c r="W120" s="58">
        <f t="shared" si="81"/>
        <v>0</v>
      </c>
      <c r="X120" s="58">
        <f t="shared" si="81"/>
        <v>0</v>
      </c>
      <c r="Y120" s="58">
        <f t="shared" si="81"/>
        <v>0</v>
      </c>
      <c r="Z120" s="58">
        <f t="shared" si="81"/>
        <v>0</v>
      </c>
      <c r="AA120" s="58">
        <f t="shared" si="42"/>
        <v>0</v>
      </c>
      <c r="AB120" s="58">
        <f t="shared" si="42"/>
        <v>0</v>
      </c>
    </row>
    <row r="121" spans="1:28" s="9" customFormat="1" x14ac:dyDescent="0.25">
      <c r="A121" s="27" t="s">
        <v>563</v>
      </c>
      <c r="B121" s="13" t="s">
        <v>211</v>
      </c>
      <c r="C121" s="36" t="s">
        <v>317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f t="shared" si="42"/>
        <v>0</v>
      </c>
      <c r="AB121" s="58">
        <f t="shared" si="42"/>
        <v>0</v>
      </c>
    </row>
    <row r="122" spans="1:28" s="9" customFormat="1" x14ac:dyDescent="0.25">
      <c r="A122" s="27" t="s">
        <v>564</v>
      </c>
      <c r="B122" s="13" t="s">
        <v>199</v>
      </c>
      <c r="C122" s="36" t="s">
        <v>317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f t="shared" si="42"/>
        <v>0</v>
      </c>
      <c r="AB122" s="58">
        <f t="shared" si="42"/>
        <v>0</v>
      </c>
    </row>
    <row r="123" spans="1:28" s="9" customFormat="1" x14ac:dyDescent="0.25">
      <c r="A123" s="27" t="s">
        <v>331</v>
      </c>
      <c r="B123" s="11" t="s">
        <v>519</v>
      </c>
      <c r="C123" s="36" t="s">
        <v>317</v>
      </c>
      <c r="D123" s="58">
        <v>35.691532511935236</v>
      </c>
      <c r="E123" s="59">
        <v>-11.117359401156865</v>
      </c>
      <c r="F123" s="59">
        <v>44.420890213504606</v>
      </c>
      <c r="G123" s="59">
        <v>45.56681618461571</v>
      </c>
      <c r="H123" s="59">
        <v>37.269852822202139</v>
      </c>
      <c r="I123" s="59">
        <v>48.124342045759342</v>
      </c>
      <c r="J123" s="59">
        <v>60.271644278638064</v>
      </c>
      <c r="K123" s="59">
        <v>49.857186727972561</v>
      </c>
      <c r="L123" s="59">
        <v>1.8430628725828937</v>
      </c>
      <c r="M123" s="59">
        <v>51.741875278239355</v>
      </c>
      <c r="N123" s="59">
        <v>42.780667750548261</v>
      </c>
      <c r="O123" s="59">
        <v>53.725443406692335</v>
      </c>
      <c r="P123" s="59">
        <v>22.704853379970366</v>
      </c>
      <c r="Q123" s="59">
        <v>53.725443406692335</v>
      </c>
      <c r="R123" s="59">
        <v>23.661690129809507</v>
      </c>
      <c r="S123" s="59">
        <v>0</v>
      </c>
      <c r="T123" s="59">
        <v>24.630871990164017</v>
      </c>
      <c r="U123" s="59">
        <v>0</v>
      </c>
      <c r="V123" s="59">
        <v>20.942161726672136</v>
      </c>
      <c r="W123" s="59">
        <v>0</v>
      </c>
      <c r="X123" s="59">
        <v>21.442116913164234</v>
      </c>
      <c r="Y123" s="59">
        <v>0</v>
      </c>
      <c r="Z123" s="59">
        <v>21.949382114965729</v>
      </c>
      <c r="AA123" s="59">
        <f t="shared" si="42"/>
        <v>302.74110704997167</v>
      </c>
      <c r="AB123" s="59">
        <f t="shared" si="42"/>
        <v>277.49630397871732</v>
      </c>
    </row>
    <row r="124" spans="1:28" s="10" customFormat="1" x14ac:dyDescent="0.25">
      <c r="A124" s="26" t="s">
        <v>19</v>
      </c>
      <c r="B124" s="18" t="s">
        <v>602</v>
      </c>
      <c r="C124" s="35" t="s">
        <v>317</v>
      </c>
      <c r="D124" s="56">
        <f>D125+D129+D130+D131+D132+D133+D134+D135+D138</f>
        <v>90.202812838161989</v>
      </c>
      <c r="E124" s="57">
        <f>E109-E139</f>
        <v>18.151581008882715</v>
      </c>
      <c r="F124" s="57">
        <f t="shared" ref="F124:H124" si="82">F109-F139</f>
        <v>48.470669721653877</v>
      </c>
      <c r="G124" s="57">
        <f t="shared" ref="G124" si="83">G125+G129+G130+G131+G132+G133+G134+G135+G138</f>
        <v>63.42911868978787</v>
      </c>
      <c r="H124" s="57">
        <f t="shared" si="82"/>
        <v>63.204709157612001</v>
      </c>
      <c r="I124" s="57">
        <f t="shared" ref="I124" si="84">I125+I129+I130+I131+I132+I133+I134+I135+I138</f>
        <v>-68.000578176384394</v>
      </c>
      <c r="J124" s="57">
        <v>-91.109496039378939</v>
      </c>
      <c r="K124" s="57">
        <f t="shared" ref="K124" si="85">K125+K129+K130+K131+K132+K133+K134+K135+K138</f>
        <v>263.62388682067484</v>
      </c>
      <c r="L124" s="57">
        <v>165.85323829398786</v>
      </c>
      <c r="M124" s="57">
        <f>M125+M129+M130+M131+M132+M133+M134+M135+M138</f>
        <v>72.327063002811784</v>
      </c>
      <c r="N124" s="57">
        <v>192.65923650944376</v>
      </c>
      <c r="O124" s="57">
        <f>O125+O129+O130+O131+O132+O133+O134+O135+O138</f>
        <v>130.73207237688365</v>
      </c>
      <c r="P124" s="57">
        <v>79.103378989491247</v>
      </c>
      <c r="Q124" s="57">
        <f>Q125+Q129+Q130+Q131+Q132+Q133+Q134+Q135+Q138</f>
        <v>148.05126199393004</v>
      </c>
      <c r="R124" s="57">
        <v>77.174503124307407</v>
      </c>
      <c r="S124" s="57">
        <f>S125+S129+S130+S131+S132+S133+S134+S135+S138</f>
        <v>0</v>
      </c>
      <c r="T124" s="57">
        <v>108.16730650870541</v>
      </c>
      <c r="U124" s="57">
        <f>U125+U129+U130+U131+U132+U133+U134+U135+U138</f>
        <v>0</v>
      </c>
      <c r="V124" s="57">
        <v>105.30484947580054</v>
      </c>
      <c r="W124" s="57">
        <f>W125+W129+W130+W131+W132+W133+W134+W135+W138</f>
        <v>0</v>
      </c>
      <c r="X124" s="57">
        <v>99.830329583473684</v>
      </c>
      <c r="Y124" s="57">
        <f>Y125+Y129+Y130+Y131+Y132+Y133+Y134+Y135+Y138</f>
        <v>0</v>
      </c>
      <c r="Z124" s="57">
        <v>93.877522339472861</v>
      </c>
      <c r="AA124" s="57">
        <f t="shared" si="42"/>
        <v>610.16282470770375</v>
      </c>
      <c r="AB124" s="57">
        <f t="shared" si="42"/>
        <v>894.06557794291598</v>
      </c>
    </row>
    <row r="125" spans="1:28" s="9" customFormat="1" x14ac:dyDescent="0.25">
      <c r="A125" s="27" t="s">
        <v>15</v>
      </c>
      <c r="B125" s="11" t="s">
        <v>593</v>
      </c>
      <c r="C125" s="36" t="s">
        <v>317</v>
      </c>
      <c r="D125" s="58">
        <f>D126+D127+D128</f>
        <v>0</v>
      </c>
      <c r="E125" s="58">
        <f t="shared" ref="E125:Z125" si="86">E126+E127+E128</f>
        <v>0</v>
      </c>
      <c r="F125" s="58">
        <f t="shared" si="86"/>
        <v>0</v>
      </c>
      <c r="G125" s="58">
        <f t="shared" si="86"/>
        <v>0</v>
      </c>
      <c r="H125" s="58">
        <f t="shared" si="86"/>
        <v>0</v>
      </c>
      <c r="I125" s="58">
        <f t="shared" si="86"/>
        <v>0</v>
      </c>
      <c r="J125" s="58">
        <f t="shared" si="86"/>
        <v>0</v>
      </c>
      <c r="K125" s="58">
        <f t="shared" si="86"/>
        <v>0</v>
      </c>
      <c r="L125" s="58">
        <f t="shared" si="86"/>
        <v>0</v>
      </c>
      <c r="M125" s="58">
        <f t="shared" si="86"/>
        <v>0</v>
      </c>
      <c r="N125" s="58">
        <f t="shared" si="86"/>
        <v>0</v>
      </c>
      <c r="O125" s="58">
        <f t="shared" si="86"/>
        <v>0</v>
      </c>
      <c r="P125" s="58">
        <f t="shared" si="86"/>
        <v>0</v>
      </c>
      <c r="Q125" s="58">
        <f t="shared" si="86"/>
        <v>0</v>
      </c>
      <c r="R125" s="58">
        <f t="shared" si="86"/>
        <v>0</v>
      </c>
      <c r="S125" s="58">
        <f t="shared" si="86"/>
        <v>0</v>
      </c>
      <c r="T125" s="58">
        <f t="shared" si="86"/>
        <v>0</v>
      </c>
      <c r="U125" s="58">
        <f t="shared" si="86"/>
        <v>0</v>
      </c>
      <c r="V125" s="58">
        <f t="shared" si="86"/>
        <v>0</v>
      </c>
      <c r="W125" s="58">
        <f t="shared" si="86"/>
        <v>0</v>
      </c>
      <c r="X125" s="58">
        <f t="shared" si="86"/>
        <v>0</v>
      </c>
      <c r="Y125" s="58">
        <f t="shared" si="86"/>
        <v>0</v>
      </c>
      <c r="Z125" s="58">
        <f t="shared" si="86"/>
        <v>0</v>
      </c>
      <c r="AA125" s="58">
        <f t="shared" si="42"/>
        <v>0</v>
      </c>
      <c r="AB125" s="58">
        <f t="shared" si="42"/>
        <v>0</v>
      </c>
    </row>
    <row r="126" spans="1:28" s="9" customFormat="1" ht="31.5" x14ac:dyDescent="0.25">
      <c r="A126" s="27" t="s">
        <v>589</v>
      </c>
      <c r="B126" s="14" t="s">
        <v>470</v>
      </c>
      <c r="C126" s="36" t="s">
        <v>317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f t="shared" si="42"/>
        <v>0</v>
      </c>
      <c r="AB126" s="58">
        <f t="shared" si="42"/>
        <v>0</v>
      </c>
    </row>
    <row r="127" spans="1:28" s="9" customFormat="1" ht="31.5" x14ac:dyDescent="0.25">
      <c r="A127" s="27" t="s">
        <v>590</v>
      </c>
      <c r="B127" s="14" t="s">
        <v>471</v>
      </c>
      <c r="C127" s="36" t="s">
        <v>317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f t="shared" si="42"/>
        <v>0</v>
      </c>
      <c r="AB127" s="58">
        <f t="shared" si="42"/>
        <v>0</v>
      </c>
    </row>
    <row r="128" spans="1:28" s="9" customFormat="1" ht="31.5" x14ac:dyDescent="0.25">
      <c r="A128" s="27" t="s">
        <v>591</v>
      </c>
      <c r="B128" s="14" t="s">
        <v>456</v>
      </c>
      <c r="C128" s="36" t="s">
        <v>317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f t="shared" si="42"/>
        <v>0</v>
      </c>
      <c r="AB128" s="58">
        <f t="shared" si="42"/>
        <v>0</v>
      </c>
    </row>
    <row r="129" spans="1:28" s="9" customFormat="1" x14ac:dyDescent="0.25">
      <c r="A129" s="27" t="s">
        <v>376</v>
      </c>
      <c r="B129" s="17" t="s">
        <v>641</v>
      </c>
      <c r="C129" s="36" t="s">
        <v>317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f t="shared" si="42"/>
        <v>0</v>
      </c>
      <c r="AB129" s="58">
        <f t="shared" si="42"/>
        <v>0</v>
      </c>
    </row>
    <row r="130" spans="1:28" s="9" customFormat="1" x14ac:dyDescent="0.25">
      <c r="A130" s="27" t="s">
        <v>377</v>
      </c>
      <c r="B130" s="17" t="s">
        <v>384</v>
      </c>
      <c r="C130" s="36" t="s">
        <v>317</v>
      </c>
      <c r="D130" s="58">
        <v>51.876240000000003</v>
      </c>
      <c r="E130" s="59">
        <f>E115-E145</f>
        <v>0</v>
      </c>
      <c r="F130" s="59">
        <f t="shared" ref="F130:H130" si="87">F115-F145</f>
        <v>15.585980811759356</v>
      </c>
      <c r="G130" s="59">
        <f>G115-G145</f>
        <v>0.90850137358894756</v>
      </c>
      <c r="H130" s="59">
        <f t="shared" si="87"/>
        <v>-8.6967555235668215</v>
      </c>
      <c r="I130" s="59">
        <f t="shared" ref="I130:Z130" si="88">I115-I145</f>
        <v>-0.6187658047938811</v>
      </c>
      <c r="J130" s="59">
        <f t="shared" si="88"/>
        <v>-208.71903616890324</v>
      </c>
      <c r="K130" s="59">
        <f t="shared" si="88"/>
        <v>17.61904072124328</v>
      </c>
      <c r="L130" s="59">
        <f t="shared" si="88"/>
        <v>-18.217107861748048</v>
      </c>
      <c r="M130" s="59">
        <f t="shared" si="88"/>
        <v>56.1046027520037</v>
      </c>
      <c r="N130" s="59">
        <f t="shared" si="88"/>
        <v>-71.344507200556251</v>
      </c>
      <c r="O130" s="59">
        <f t="shared" si="88"/>
        <v>113.7936095172148</v>
      </c>
      <c r="P130" s="59">
        <f t="shared" si="88"/>
        <v>74.561983921268478</v>
      </c>
      <c r="Q130" s="59">
        <f t="shared" si="88"/>
        <v>131.11279913426119</v>
      </c>
      <c r="R130" s="59">
        <f t="shared" si="88"/>
        <v>72.441721609691911</v>
      </c>
      <c r="S130" s="59">
        <f t="shared" si="88"/>
        <v>0</v>
      </c>
      <c r="T130" s="59">
        <f t="shared" si="88"/>
        <v>103.24066870444784</v>
      </c>
      <c r="U130" s="59">
        <f t="shared" si="88"/>
        <v>0</v>
      </c>
      <c r="V130" s="59">
        <f t="shared" si="88"/>
        <v>84.243879580640453</v>
      </c>
      <c r="W130" s="59">
        <f t="shared" si="88"/>
        <v>0</v>
      </c>
      <c r="X130" s="59">
        <f t="shared" si="88"/>
        <v>79.864263666778925</v>
      </c>
      <c r="Y130" s="59">
        <f t="shared" si="88"/>
        <v>0</v>
      </c>
      <c r="Z130" s="59">
        <f t="shared" si="88"/>
        <v>75.102017871578283</v>
      </c>
      <c r="AA130" s="59">
        <f t="shared" si="42"/>
        <v>318.91978769351806</v>
      </c>
      <c r="AB130" s="59">
        <f t="shared" si="42"/>
        <v>182.4771285996315</v>
      </c>
    </row>
    <row r="131" spans="1:28" s="9" customFormat="1" ht="15" customHeight="1" x14ac:dyDescent="0.25">
      <c r="A131" s="27" t="s">
        <v>378</v>
      </c>
      <c r="B131" s="17" t="s">
        <v>635</v>
      </c>
      <c r="C131" s="36" t="s">
        <v>317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f t="shared" si="42"/>
        <v>0</v>
      </c>
      <c r="AB131" s="58">
        <f t="shared" si="42"/>
        <v>0</v>
      </c>
    </row>
    <row r="132" spans="1:28" s="9" customFormat="1" x14ac:dyDescent="0.25">
      <c r="A132" s="27" t="s">
        <v>379</v>
      </c>
      <c r="B132" s="17" t="s">
        <v>385</v>
      </c>
      <c r="C132" s="36" t="s">
        <v>317</v>
      </c>
      <c r="D132" s="58">
        <v>31.188576838161982</v>
      </c>
      <c r="E132" s="59">
        <f>E117-E147</f>
        <v>18.151580980870307</v>
      </c>
      <c r="F132" s="59">
        <f t="shared" ref="F132:H132" si="89">F117-F147</f>
        <v>24.000219794472699</v>
      </c>
      <c r="G132" s="59">
        <f>G117-G147</f>
        <v>62.520617316198923</v>
      </c>
      <c r="H132" s="59">
        <f t="shared" si="89"/>
        <v>74.716911766960038</v>
      </c>
      <c r="I132" s="59">
        <f t="shared" ref="I132:Z132" si="90">I117-I147</f>
        <v>-67.381812371590513</v>
      </c>
      <c r="J132" s="59">
        <f t="shared" si="90"/>
        <v>87.90974109116803</v>
      </c>
      <c r="K132" s="59">
        <f t="shared" si="90"/>
        <v>230.45579999999995</v>
      </c>
      <c r="L132" s="59">
        <f t="shared" si="90"/>
        <v>191.84476631000001</v>
      </c>
      <c r="M132" s="59">
        <f t="shared" si="90"/>
        <v>0</v>
      </c>
      <c r="N132" s="59">
        <f t="shared" si="90"/>
        <v>264.00374371000021</v>
      </c>
      <c r="O132" s="59">
        <f t="shared" si="90"/>
        <v>0</v>
      </c>
      <c r="P132" s="59">
        <f t="shared" si="90"/>
        <v>0</v>
      </c>
      <c r="Q132" s="59">
        <f t="shared" si="90"/>
        <v>0</v>
      </c>
      <c r="R132" s="59">
        <f t="shared" si="90"/>
        <v>0</v>
      </c>
      <c r="S132" s="59">
        <f t="shared" si="90"/>
        <v>0</v>
      </c>
      <c r="T132" s="59">
        <f t="shared" si="90"/>
        <v>0</v>
      </c>
      <c r="U132" s="59">
        <f t="shared" si="90"/>
        <v>0</v>
      </c>
      <c r="V132" s="59">
        <f t="shared" si="90"/>
        <v>0</v>
      </c>
      <c r="W132" s="59">
        <f t="shared" si="90"/>
        <v>0</v>
      </c>
      <c r="X132" s="59">
        <f t="shared" si="90"/>
        <v>0</v>
      </c>
      <c r="Y132" s="59">
        <f t="shared" si="90"/>
        <v>0</v>
      </c>
      <c r="Z132" s="59">
        <f t="shared" si="90"/>
        <v>0</v>
      </c>
      <c r="AA132" s="59">
        <f t="shared" si="42"/>
        <v>225.59460494460836</v>
      </c>
      <c r="AB132" s="59">
        <f t="shared" si="42"/>
        <v>618.47516287812823</v>
      </c>
    </row>
    <row r="133" spans="1:28" s="9" customFormat="1" x14ac:dyDescent="0.25">
      <c r="A133" s="27" t="s">
        <v>380</v>
      </c>
      <c r="B133" s="17" t="s">
        <v>386</v>
      </c>
      <c r="C133" s="36" t="s">
        <v>317</v>
      </c>
      <c r="D133" s="58">
        <v>0</v>
      </c>
      <c r="E133" s="59">
        <f>E118-E148</f>
        <v>0</v>
      </c>
      <c r="F133" s="59">
        <f t="shared" ref="F133:V133" si="91">F118-F148</f>
        <v>0</v>
      </c>
      <c r="G133" s="59">
        <f>G118-G148</f>
        <v>0</v>
      </c>
      <c r="H133" s="59">
        <f t="shared" si="91"/>
        <v>0</v>
      </c>
      <c r="I133" s="59">
        <f>I118-I148</f>
        <v>0</v>
      </c>
      <c r="J133" s="59">
        <f t="shared" ref="J133" si="92">J118-J148</f>
        <v>0</v>
      </c>
      <c r="K133" s="59">
        <f>K118-K148</f>
        <v>0</v>
      </c>
      <c r="L133" s="59">
        <f t="shared" ref="L133" si="93">L118-L148</f>
        <v>0</v>
      </c>
      <c r="M133" s="59">
        <f>M118-M148</f>
        <v>0</v>
      </c>
      <c r="N133" s="59">
        <f t="shared" ref="N133" si="94">N118-N148</f>
        <v>0</v>
      </c>
      <c r="O133" s="59">
        <f>O118-O148</f>
        <v>0</v>
      </c>
      <c r="P133" s="59">
        <f t="shared" ref="P133" si="95">P118-P148</f>
        <v>0</v>
      </c>
      <c r="Q133" s="59">
        <f>Q118-Q148</f>
        <v>0</v>
      </c>
      <c r="R133" s="59">
        <f t="shared" ref="R133" si="96">R118-R148</f>
        <v>0</v>
      </c>
      <c r="S133" s="59">
        <f>S118-S148</f>
        <v>0</v>
      </c>
      <c r="T133" s="59">
        <f t="shared" ref="T133" si="97">T118-T148</f>
        <v>0</v>
      </c>
      <c r="U133" s="59">
        <f>U118-U148</f>
        <v>0</v>
      </c>
      <c r="V133" s="59">
        <f t="shared" si="91"/>
        <v>0</v>
      </c>
      <c r="W133" s="59">
        <f>W118-W148</f>
        <v>0</v>
      </c>
      <c r="X133" s="59">
        <f t="shared" ref="X133" si="98">X118-X148</f>
        <v>0</v>
      </c>
      <c r="Y133" s="59">
        <f>Y118-Y148</f>
        <v>0</v>
      </c>
      <c r="Z133" s="59">
        <f t="shared" ref="Z133" si="99">Z118-Z148</f>
        <v>0</v>
      </c>
      <c r="AA133" s="59">
        <f t="shared" si="42"/>
        <v>0</v>
      </c>
      <c r="AB133" s="59">
        <f t="shared" si="42"/>
        <v>0</v>
      </c>
    </row>
    <row r="134" spans="1:28" s="9" customFormat="1" x14ac:dyDescent="0.25">
      <c r="A134" s="27" t="s">
        <v>381</v>
      </c>
      <c r="B134" s="17" t="s">
        <v>642</v>
      </c>
      <c r="C134" s="36" t="s">
        <v>317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f t="shared" si="42"/>
        <v>0</v>
      </c>
      <c r="AB134" s="58">
        <f t="shared" si="42"/>
        <v>0</v>
      </c>
    </row>
    <row r="135" spans="1:28" s="9" customFormat="1" ht="31.5" x14ac:dyDescent="0.25">
      <c r="A135" s="27" t="s">
        <v>382</v>
      </c>
      <c r="B135" s="17" t="s">
        <v>387</v>
      </c>
      <c r="C135" s="36" t="s">
        <v>317</v>
      </c>
      <c r="D135" s="58">
        <f>D136+D137</f>
        <v>0</v>
      </c>
      <c r="E135" s="58">
        <f t="shared" ref="E135:Z135" si="100">E136+E137</f>
        <v>0</v>
      </c>
      <c r="F135" s="58">
        <f t="shared" si="100"/>
        <v>0</v>
      </c>
      <c r="G135" s="58">
        <f t="shared" si="100"/>
        <v>0</v>
      </c>
      <c r="H135" s="58">
        <f t="shared" si="100"/>
        <v>0</v>
      </c>
      <c r="I135" s="58">
        <f t="shared" si="100"/>
        <v>0</v>
      </c>
      <c r="J135" s="58">
        <f t="shared" si="100"/>
        <v>0</v>
      </c>
      <c r="K135" s="58">
        <f t="shared" si="100"/>
        <v>0</v>
      </c>
      <c r="L135" s="58">
        <f t="shared" si="100"/>
        <v>0</v>
      </c>
      <c r="M135" s="58">
        <f t="shared" si="100"/>
        <v>0</v>
      </c>
      <c r="N135" s="58">
        <f t="shared" si="100"/>
        <v>0</v>
      </c>
      <c r="O135" s="58">
        <f t="shared" si="100"/>
        <v>0</v>
      </c>
      <c r="P135" s="58">
        <f t="shared" si="100"/>
        <v>0</v>
      </c>
      <c r="Q135" s="58">
        <f t="shared" si="100"/>
        <v>0</v>
      </c>
      <c r="R135" s="58">
        <f t="shared" si="100"/>
        <v>0</v>
      </c>
      <c r="S135" s="58">
        <f t="shared" si="100"/>
        <v>0</v>
      </c>
      <c r="T135" s="58">
        <f t="shared" si="100"/>
        <v>0</v>
      </c>
      <c r="U135" s="58">
        <f t="shared" si="100"/>
        <v>0</v>
      </c>
      <c r="V135" s="58">
        <f t="shared" si="100"/>
        <v>0</v>
      </c>
      <c r="W135" s="58">
        <f t="shared" si="100"/>
        <v>0</v>
      </c>
      <c r="X135" s="58">
        <f t="shared" si="100"/>
        <v>0</v>
      </c>
      <c r="Y135" s="58">
        <f t="shared" si="100"/>
        <v>0</v>
      </c>
      <c r="Z135" s="58">
        <f t="shared" si="100"/>
        <v>0</v>
      </c>
      <c r="AA135" s="58">
        <f t="shared" si="42"/>
        <v>0</v>
      </c>
      <c r="AB135" s="58">
        <f t="shared" si="42"/>
        <v>0</v>
      </c>
    </row>
    <row r="136" spans="1:28" s="9" customFormat="1" x14ac:dyDescent="0.25">
      <c r="A136" s="27" t="s">
        <v>565</v>
      </c>
      <c r="B136" s="13" t="s">
        <v>388</v>
      </c>
      <c r="C136" s="36" t="s">
        <v>317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f t="shared" si="42"/>
        <v>0</v>
      </c>
      <c r="AB136" s="58">
        <f t="shared" si="42"/>
        <v>0</v>
      </c>
    </row>
    <row r="137" spans="1:28" s="9" customFormat="1" x14ac:dyDescent="0.25">
      <c r="A137" s="27" t="s">
        <v>566</v>
      </c>
      <c r="B137" s="13" t="s">
        <v>199</v>
      </c>
      <c r="C137" s="36" t="s">
        <v>317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f t="shared" si="42"/>
        <v>0</v>
      </c>
      <c r="AB137" s="58">
        <f t="shared" si="42"/>
        <v>0</v>
      </c>
    </row>
    <row r="138" spans="1:28" s="9" customFormat="1" x14ac:dyDescent="0.25">
      <c r="A138" s="27" t="s">
        <v>383</v>
      </c>
      <c r="B138" s="17" t="s">
        <v>389</v>
      </c>
      <c r="C138" s="36" t="s">
        <v>317</v>
      </c>
      <c r="D138" s="58">
        <v>7.1379959999999993</v>
      </c>
      <c r="E138" s="59">
        <f>E123-E153</f>
        <v>0</v>
      </c>
      <c r="F138" s="59">
        <f t="shared" ref="F138:H138" si="101">F123-F153</f>
        <v>8.8841778510509073</v>
      </c>
      <c r="G138" s="59">
        <f>G123-G153</f>
        <v>0</v>
      </c>
      <c r="H138" s="59">
        <f t="shared" si="101"/>
        <v>-2.8154558757811188</v>
      </c>
      <c r="I138" s="59">
        <f t="shared" ref="I138:Z138" si="102">I123-I153</f>
        <v>0</v>
      </c>
      <c r="J138" s="59">
        <f t="shared" si="102"/>
        <v>29.700281724934104</v>
      </c>
      <c r="K138" s="59">
        <f t="shared" si="102"/>
        <v>15.549046099431635</v>
      </c>
      <c r="L138" s="59">
        <f t="shared" si="102"/>
        <v>-7.7747999999999999</v>
      </c>
      <c r="M138" s="59">
        <f t="shared" si="102"/>
        <v>16.222460250808084</v>
      </c>
      <c r="N138" s="59">
        <f t="shared" si="102"/>
        <v>0</v>
      </c>
      <c r="O138" s="59">
        <f t="shared" si="102"/>
        <v>16.93846285966886</v>
      </c>
      <c r="P138" s="59">
        <f t="shared" si="102"/>
        <v>4.5413950682227551</v>
      </c>
      <c r="Q138" s="59">
        <f t="shared" si="102"/>
        <v>16.93846285966886</v>
      </c>
      <c r="R138" s="59">
        <f t="shared" si="102"/>
        <v>4.7327815146154926</v>
      </c>
      <c r="S138" s="59">
        <f t="shared" si="102"/>
        <v>0</v>
      </c>
      <c r="T138" s="59">
        <f t="shared" si="102"/>
        <v>4.9266378042575738</v>
      </c>
      <c r="U138" s="59">
        <f t="shared" si="102"/>
        <v>0</v>
      </c>
      <c r="V138" s="59">
        <f t="shared" si="102"/>
        <v>21.06096989516011</v>
      </c>
      <c r="W138" s="59">
        <f t="shared" si="102"/>
        <v>0</v>
      </c>
      <c r="X138" s="59">
        <f t="shared" si="102"/>
        <v>19.966065916694738</v>
      </c>
      <c r="Y138" s="59">
        <f t="shared" si="102"/>
        <v>0</v>
      </c>
      <c r="Z138" s="59">
        <f t="shared" si="102"/>
        <v>18.775504467894574</v>
      </c>
      <c r="AA138" s="59">
        <f t="shared" si="42"/>
        <v>65.648432069577439</v>
      </c>
      <c r="AB138" s="59">
        <f t="shared" si="42"/>
        <v>93.11338051599823</v>
      </c>
    </row>
    <row r="139" spans="1:28" s="10" customFormat="1" x14ac:dyDescent="0.25">
      <c r="A139" s="26" t="s">
        <v>21</v>
      </c>
      <c r="B139" s="18" t="s">
        <v>657</v>
      </c>
      <c r="C139" s="35" t="s">
        <v>317</v>
      </c>
      <c r="D139" s="56">
        <f>D140+D144+D145+D146+D147+D148+D149+D150+D153</f>
        <v>414.32183118277936</v>
      </c>
      <c r="E139" s="57">
        <v>297.13337732634892</v>
      </c>
      <c r="F139" s="57">
        <v>-88.095058096384065</v>
      </c>
      <c r="G139" s="57">
        <f t="shared" ref="G139" si="103">G140+G144+G145+G146+G147+G148+G149+G150+G153</f>
        <v>472.22897397462111</v>
      </c>
      <c r="H139" s="57">
        <v>431.60156531896462</v>
      </c>
      <c r="I139" s="57">
        <f t="shared" ref="I139" si="104">I140+I144+I145+I146+I147+I148+I149+I150+I153</f>
        <v>1471.9158980143952</v>
      </c>
      <c r="J139" s="57">
        <f>J145+J147+J153+J148</f>
        <v>-706.41731204022017</v>
      </c>
      <c r="K139" s="57">
        <f t="shared" ref="K139" si="105">K140+K144+K145+K146+K147+K148+K149+K150+K153</f>
        <v>986.00182426326478</v>
      </c>
      <c r="L139" s="57">
        <f>L145+L147+L153+L148</f>
        <v>71.304386596148333</v>
      </c>
      <c r="M139" s="57">
        <f>M140+M144+M145+M146+M147+M148+M149+M150+M153</f>
        <v>128.40508157522913</v>
      </c>
      <c r="N139" s="57">
        <f>N145+N147+N153+N148</f>
        <v>1153.286137970126</v>
      </c>
      <c r="O139" s="57">
        <f>O140+O144+O145+O146+O147+O148+O149+O150+O153</f>
        <v>211.56854435225722</v>
      </c>
      <c r="P139" s="57">
        <f>P145+P147+P153+P148</f>
        <v>-35.197226051155347</v>
      </c>
      <c r="Q139" s="57">
        <f>Q140+Q144+Q145+Q146+Q147+Q148+Q149+Q150+Q153</f>
        <v>263.52611320339616</v>
      </c>
      <c r="R139" s="57">
        <f>R145+R147+R153+R148</f>
        <v>-37.115657604259496</v>
      </c>
      <c r="S139" s="57">
        <f>S140+S144+S145+S146+S147+S148+S149+S150+S153</f>
        <v>0</v>
      </c>
      <c r="T139" s="57">
        <f>T145+T147+T153+T148</f>
        <v>19.8993931406008</v>
      </c>
      <c r="U139" s="57">
        <f>U140+U144+U145+U146+U147+U148+U149+U150+U153</f>
        <v>0</v>
      </c>
      <c r="V139" s="57">
        <f>V145+V147+V153+V148</f>
        <v>8.4495650089836118</v>
      </c>
      <c r="W139" s="57">
        <f>W140+W144+W145+W146+W147+W148+W149+W150+W153</f>
        <v>0</v>
      </c>
      <c r="X139" s="57">
        <f>X145+X147+X153+X148</f>
        <v>-13.448514560323806</v>
      </c>
      <c r="Y139" s="57">
        <f>Y140+Y144+Y145+Y146+Y147+Y148+Y149+Y150+Y153</f>
        <v>0</v>
      </c>
      <c r="Z139" s="57">
        <f>Z145+Z147+Z153+Z148</f>
        <v>-37.259743536327058</v>
      </c>
      <c r="AA139" s="57">
        <f t="shared" si="42"/>
        <v>3533.646435383163</v>
      </c>
      <c r="AB139" s="57">
        <f t="shared" si="42"/>
        <v>855.10259424253752</v>
      </c>
    </row>
    <row r="140" spans="1:28" s="9" customFormat="1" x14ac:dyDescent="0.25">
      <c r="A140" s="27" t="s">
        <v>39</v>
      </c>
      <c r="B140" s="11" t="s">
        <v>593</v>
      </c>
      <c r="C140" s="36" t="s">
        <v>317</v>
      </c>
      <c r="D140" s="58">
        <f>D141+D142+D143</f>
        <v>0</v>
      </c>
      <c r="E140" s="58">
        <f t="shared" ref="E140:Z140" si="106">E141+E142+E143</f>
        <v>0</v>
      </c>
      <c r="F140" s="58">
        <f t="shared" si="106"/>
        <v>0</v>
      </c>
      <c r="G140" s="58">
        <f t="shared" si="106"/>
        <v>0</v>
      </c>
      <c r="H140" s="58">
        <f t="shared" si="106"/>
        <v>0</v>
      </c>
      <c r="I140" s="58">
        <f t="shared" si="106"/>
        <v>0</v>
      </c>
      <c r="J140" s="58">
        <f t="shared" si="106"/>
        <v>0</v>
      </c>
      <c r="K140" s="58">
        <f t="shared" si="106"/>
        <v>0</v>
      </c>
      <c r="L140" s="58">
        <f t="shared" si="106"/>
        <v>0</v>
      </c>
      <c r="M140" s="58">
        <f t="shared" si="106"/>
        <v>0</v>
      </c>
      <c r="N140" s="58">
        <f t="shared" si="106"/>
        <v>0</v>
      </c>
      <c r="O140" s="58">
        <f t="shared" si="106"/>
        <v>0</v>
      </c>
      <c r="P140" s="58">
        <f t="shared" si="106"/>
        <v>0</v>
      </c>
      <c r="Q140" s="58">
        <f t="shared" si="106"/>
        <v>0</v>
      </c>
      <c r="R140" s="58">
        <f t="shared" si="106"/>
        <v>0</v>
      </c>
      <c r="S140" s="58">
        <f t="shared" si="106"/>
        <v>0</v>
      </c>
      <c r="T140" s="58">
        <f t="shared" si="106"/>
        <v>0</v>
      </c>
      <c r="U140" s="58">
        <f t="shared" si="106"/>
        <v>0</v>
      </c>
      <c r="V140" s="58">
        <f t="shared" si="106"/>
        <v>0</v>
      </c>
      <c r="W140" s="58">
        <f t="shared" si="106"/>
        <v>0</v>
      </c>
      <c r="X140" s="58">
        <f t="shared" si="106"/>
        <v>0</v>
      </c>
      <c r="Y140" s="58">
        <f t="shared" si="106"/>
        <v>0</v>
      </c>
      <c r="Z140" s="58">
        <f t="shared" si="106"/>
        <v>0</v>
      </c>
      <c r="AA140" s="58">
        <f t="shared" si="42"/>
        <v>0</v>
      </c>
      <c r="AB140" s="58">
        <f t="shared" si="42"/>
        <v>0</v>
      </c>
    </row>
    <row r="141" spans="1:28" s="9" customFormat="1" ht="31.5" x14ac:dyDescent="0.25">
      <c r="A141" s="27" t="s">
        <v>472</v>
      </c>
      <c r="B141" s="14" t="s">
        <v>470</v>
      </c>
      <c r="C141" s="36" t="s">
        <v>317</v>
      </c>
      <c r="D141" s="58">
        <f t="shared" ref="D141:S149" si="107">D111-D126</f>
        <v>0</v>
      </c>
      <c r="E141" s="58">
        <f t="shared" si="107"/>
        <v>0</v>
      </c>
      <c r="F141" s="58">
        <f t="shared" si="107"/>
        <v>0</v>
      </c>
      <c r="G141" s="58">
        <f t="shared" si="107"/>
        <v>0</v>
      </c>
      <c r="H141" s="58">
        <f t="shared" si="107"/>
        <v>0</v>
      </c>
      <c r="I141" s="58">
        <f t="shared" si="107"/>
        <v>0</v>
      </c>
      <c r="J141" s="58">
        <f t="shared" si="107"/>
        <v>0</v>
      </c>
      <c r="K141" s="58">
        <f t="shared" si="107"/>
        <v>0</v>
      </c>
      <c r="L141" s="58">
        <f t="shared" si="107"/>
        <v>0</v>
      </c>
      <c r="M141" s="58">
        <f t="shared" si="107"/>
        <v>0</v>
      </c>
      <c r="N141" s="58">
        <f t="shared" si="107"/>
        <v>0</v>
      </c>
      <c r="O141" s="58">
        <f t="shared" si="107"/>
        <v>0</v>
      </c>
      <c r="P141" s="58">
        <f t="shared" si="107"/>
        <v>0</v>
      </c>
      <c r="Q141" s="58">
        <f t="shared" si="107"/>
        <v>0</v>
      </c>
      <c r="R141" s="58">
        <f t="shared" si="107"/>
        <v>0</v>
      </c>
      <c r="S141" s="58">
        <f t="shared" si="107"/>
        <v>0</v>
      </c>
      <c r="T141" s="58">
        <f t="shared" ref="E141:Z144" si="108">T111-T126</f>
        <v>0</v>
      </c>
      <c r="U141" s="58">
        <f t="shared" si="108"/>
        <v>0</v>
      </c>
      <c r="V141" s="58">
        <f t="shared" si="108"/>
        <v>0</v>
      </c>
      <c r="W141" s="58">
        <f t="shared" si="108"/>
        <v>0</v>
      </c>
      <c r="X141" s="58">
        <f t="shared" si="108"/>
        <v>0</v>
      </c>
      <c r="Y141" s="58">
        <f t="shared" si="108"/>
        <v>0</v>
      </c>
      <c r="Z141" s="58">
        <f t="shared" si="108"/>
        <v>0</v>
      </c>
      <c r="AA141" s="58">
        <f t="shared" si="42"/>
        <v>0</v>
      </c>
      <c r="AB141" s="58">
        <f t="shared" si="42"/>
        <v>0</v>
      </c>
    </row>
    <row r="142" spans="1:28" s="9" customFormat="1" ht="31.5" x14ac:dyDescent="0.25">
      <c r="A142" s="27" t="s">
        <v>473</v>
      </c>
      <c r="B142" s="14" t="s">
        <v>471</v>
      </c>
      <c r="C142" s="36" t="s">
        <v>317</v>
      </c>
      <c r="D142" s="58">
        <f t="shared" si="107"/>
        <v>0</v>
      </c>
      <c r="E142" s="58">
        <f t="shared" si="108"/>
        <v>0</v>
      </c>
      <c r="F142" s="58">
        <f t="shared" si="108"/>
        <v>0</v>
      </c>
      <c r="G142" s="58">
        <f t="shared" si="108"/>
        <v>0</v>
      </c>
      <c r="H142" s="58">
        <f t="shared" si="108"/>
        <v>0</v>
      </c>
      <c r="I142" s="58">
        <f t="shared" si="108"/>
        <v>0</v>
      </c>
      <c r="J142" s="58">
        <f t="shared" si="108"/>
        <v>0</v>
      </c>
      <c r="K142" s="58">
        <f t="shared" si="108"/>
        <v>0</v>
      </c>
      <c r="L142" s="58">
        <f t="shared" si="108"/>
        <v>0</v>
      </c>
      <c r="M142" s="58">
        <f t="shared" si="108"/>
        <v>0</v>
      </c>
      <c r="N142" s="58">
        <f t="shared" si="108"/>
        <v>0</v>
      </c>
      <c r="O142" s="58">
        <f t="shared" si="108"/>
        <v>0</v>
      </c>
      <c r="P142" s="58">
        <f t="shared" si="108"/>
        <v>0</v>
      </c>
      <c r="Q142" s="58">
        <f t="shared" si="108"/>
        <v>0</v>
      </c>
      <c r="R142" s="58">
        <f t="shared" si="108"/>
        <v>0</v>
      </c>
      <c r="S142" s="58">
        <f t="shared" si="108"/>
        <v>0</v>
      </c>
      <c r="T142" s="58">
        <f t="shared" si="108"/>
        <v>0</v>
      </c>
      <c r="U142" s="58">
        <f t="shared" si="108"/>
        <v>0</v>
      </c>
      <c r="V142" s="58">
        <f t="shared" si="108"/>
        <v>0</v>
      </c>
      <c r="W142" s="58">
        <f t="shared" si="108"/>
        <v>0</v>
      </c>
      <c r="X142" s="58">
        <f t="shared" si="108"/>
        <v>0</v>
      </c>
      <c r="Y142" s="58">
        <f t="shared" si="108"/>
        <v>0</v>
      </c>
      <c r="Z142" s="58">
        <f t="shared" si="108"/>
        <v>0</v>
      </c>
      <c r="AA142" s="58">
        <f t="shared" si="42"/>
        <v>0</v>
      </c>
      <c r="AB142" s="58">
        <f t="shared" si="42"/>
        <v>0</v>
      </c>
    </row>
    <row r="143" spans="1:28" s="9" customFormat="1" ht="31.5" x14ac:dyDescent="0.25">
      <c r="A143" s="27" t="s">
        <v>567</v>
      </c>
      <c r="B143" s="14" t="s">
        <v>456</v>
      </c>
      <c r="C143" s="36" t="s">
        <v>317</v>
      </c>
      <c r="D143" s="58">
        <f t="shared" si="107"/>
        <v>0</v>
      </c>
      <c r="E143" s="58">
        <f t="shared" si="108"/>
        <v>0</v>
      </c>
      <c r="F143" s="58">
        <f t="shared" si="108"/>
        <v>0</v>
      </c>
      <c r="G143" s="58">
        <f t="shared" si="108"/>
        <v>0</v>
      </c>
      <c r="H143" s="58">
        <f t="shared" si="108"/>
        <v>0</v>
      </c>
      <c r="I143" s="58">
        <f t="shared" si="108"/>
        <v>0</v>
      </c>
      <c r="J143" s="58">
        <f t="shared" si="108"/>
        <v>0</v>
      </c>
      <c r="K143" s="58">
        <f t="shared" si="108"/>
        <v>0</v>
      </c>
      <c r="L143" s="58">
        <f t="shared" si="108"/>
        <v>0</v>
      </c>
      <c r="M143" s="58">
        <f t="shared" si="108"/>
        <v>0</v>
      </c>
      <c r="N143" s="58">
        <f t="shared" si="108"/>
        <v>0</v>
      </c>
      <c r="O143" s="58">
        <f t="shared" si="108"/>
        <v>0</v>
      </c>
      <c r="P143" s="58">
        <f t="shared" si="108"/>
        <v>0</v>
      </c>
      <c r="Q143" s="58">
        <f t="shared" si="108"/>
        <v>0</v>
      </c>
      <c r="R143" s="58">
        <f t="shared" si="108"/>
        <v>0</v>
      </c>
      <c r="S143" s="58">
        <f t="shared" si="108"/>
        <v>0</v>
      </c>
      <c r="T143" s="58">
        <f t="shared" si="108"/>
        <v>0</v>
      </c>
      <c r="U143" s="58">
        <f t="shared" si="108"/>
        <v>0</v>
      </c>
      <c r="V143" s="58">
        <f t="shared" si="108"/>
        <v>0</v>
      </c>
      <c r="W143" s="58">
        <f t="shared" si="108"/>
        <v>0</v>
      </c>
      <c r="X143" s="58">
        <f t="shared" si="108"/>
        <v>0</v>
      </c>
      <c r="Y143" s="58">
        <f t="shared" si="108"/>
        <v>0</v>
      </c>
      <c r="Z143" s="58">
        <f t="shared" si="108"/>
        <v>0</v>
      </c>
      <c r="AA143" s="58">
        <f t="shared" si="42"/>
        <v>0</v>
      </c>
      <c r="AB143" s="58">
        <f t="shared" si="42"/>
        <v>0</v>
      </c>
    </row>
    <row r="144" spans="1:28" s="9" customFormat="1" x14ac:dyDescent="0.25">
      <c r="A144" s="27" t="s">
        <v>40</v>
      </c>
      <c r="B144" s="11" t="s">
        <v>632</v>
      </c>
      <c r="C144" s="36" t="s">
        <v>317</v>
      </c>
      <c r="D144" s="58">
        <f t="shared" si="107"/>
        <v>0</v>
      </c>
      <c r="E144" s="58">
        <f t="shared" si="108"/>
        <v>0</v>
      </c>
      <c r="F144" s="58">
        <f t="shared" si="108"/>
        <v>0</v>
      </c>
      <c r="G144" s="58">
        <f t="shared" si="108"/>
        <v>0</v>
      </c>
      <c r="H144" s="58">
        <f t="shared" si="108"/>
        <v>0</v>
      </c>
      <c r="I144" s="58">
        <f t="shared" si="108"/>
        <v>0</v>
      </c>
      <c r="J144" s="58">
        <f t="shared" si="108"/>
        <v>0</v>
      </c>
      <c r="K144" s="58">
        <f t="shared" si="108"/>
        <v>0</v>
      </c>
      <c r="L144" s="58">
        <f t="shared" si="108"/>
        <v>0</v>
      </c>
      <c r="M144" s="58">
        <f t="shared" si="108"/>
        <v>0</v>
      </c>
      <c r="N144" s="58">
        <f t="shared" si="108"/>
        <v>0</v>
      </c>
      <c r="O144" s="58">
        <f t="shared" si="108"/>
        <v>0</v>
      </c>
      <c r="P144" s="58">
        <f t="shared" si="108"/>
        <v>0</v>
      </c>
      <c r="Q144" s="58">
        <f t="shared" si="108"/>
        <v>0</v>
      </c>
      <c r="R144" s="58">
        <f t="shared" si="108"/>
        <v>0</v>
      </c>
      <c r="S144" s="58">
        <f t="shared" si="108"/>
        <v>0</v>
      </c>
      <c r="T144" s="58">
        <f t="shared" si="108"/>
        <v>0</v>
      </c>
      <c r="U144" s="58">
        <f t="shared" si="108"/>
        <v>0</v>
      </c>
      <c r="V144" s="58">
        <f t="shared" si="108"/>
        <v>0</v>
      </c>
      <c r="W144" s="58">
        <f t="shared" si="108"/>
        <v>0</v>
      </c>
      <c r="X144" s="58">
        <f t="shared" si="108"/>
        <v>0</v>
      </c>
      <c r="Y144" s="58">
        <f t="shared" si="108"/>
        <v>0</v>
      </c>
      <c r="Z144" s="58">
        <f t="shared" si="108"/>
        <v>0</v>
      </c>
      <c r="AA144" s="58">
        <f t="shared" si="42"/>
        <v>0</v>
      </c>
      <c r="AB144" s="58">
        <f t="shared" si="42"/>
        <v>0</v>
      </c>
    </row>
    <row r="145" spans="1:28" s="9" customFormat="1" x14ac:dyDescent="0.25">
      <c r="A145" s="27" t="s">
        <v>332</v>
      </c>
      <c r="B145" s="11" t="s">
        <v>516</v>
      </c>
      <c r="C145" s="36" t="s">
        <v>317</v>
      </c>
      <c r="D145" s="58">
        <f t="shared" si="107"/>
        <v>261.01757304134463</v>
      </c>
      <c r="E145" s="58">
        <v>95.26808589113719</v>
      </c>
      <c r="F145" s="58">
        <v>-219.63315757860849</v>
      </c>
      <c r="G145" s="59">
        <v>-127.10579045607243</v>
      </c>
      <c r="H145" s="58">
        <v>-190.01634027657653</v>
      </c>
      <c r="I145" s="59">
        <v>71.851190115591933</v>
      </c>
      <c r="J145" s="58">
        <v>-994.4167500437303</v>
      </c>
      <c r="K145" s="59">
        <v>71.687784479243362</v>
      </c>
      <c r="L145" s="58">
        <v>-198.46655544529423</v>
      </c>
      <c r="M145" s="59">
        <v>146.23328577212308</v>
      </c>
      <c r="N145" s="58">
        <v>23.493713508217215</v>
      </c>
      <c r="O145" s="59">
        <v>230.80734045603612</v>
      </c>
      <c r="P145" s="58">
        <v>2.0026961560303027</v>
      </c>
      <c r="Q145" s="59">
        <v>282.76490930717506</v>
      </c>
      <c r="R145" s="58">
        <v>1.5831610700683669</v>
      </c>
      <c r="S145" s="59">
        <v>0</v>
      </c>
      <c r="T145" s="58">
        <v>60.174969785955462</v>
      </c>
      <c r="U145" s="59">
        <v>0</v>
      </c>
      <c r="V145" s="58">
        <v>70.823860497142448</v>
      </c>
      <c r="W145" s="59">
        <v>0</v>
      </c>
      <c r="X145" s="58">
        <v>49.444819081605807</v>
      </c>
      <c r="Y145" s="59">
        <v>0</v>
      </c>
      <c r="Z145" s="58">
        <v>26.125109381493228</v>
      </c>
      <c r="AA145" s="59">
        <f t="shared" si="42"/>
        <v>676.23871967409718</v>
      </c>
      <c r="AB145" s="59">
        <f t="shared" si="42"/>
        <v>-1149.251316285088</v>
      </c>
    </row>
    <row r="146" spans="1:28" s="9" customFormat="1" x14ac:dyDescent="0.25">
      <c r="A146" s="27" t="s">
        <v>333</v>
      </c>
      <c r="B146" s="11" t="s">
        <v>633</v>
      </c>
      <c r="C146" s="36" t="s">
        <v>317</v>
      </c>
      <c r="D146" s="58">
        <f t="shared" si="107"/>
        <v>0</v>
      </c>
      <c r="E146" s="58">
        <f t="shared" si="107"/>
        <v>0</v>
      </c>
      <c r="F146" s="58">
        <f t="shared" si="107"/>
        <v>0</v>
      </c>
      <c r="G146" s="58">
        <f t="shared" si="107"/>
        <v>0</v>
      </c>
      <c r="H146" s="58">
        <f t="shared" si="107"/>
        <v>0</v>
      </c>
      <c r="I146" s="58">
        <f t="shared" si="107"/>
        <v>0</v>
      </c>
      <c r="J146" s="58">
        <f t="shared" si="107"/>
        <v>0</v>
      </c>
      <c r="K146" s="58">
        <f t="shared" si="107"/>
        <v>0</v>
      </c>
      <c r="L146" s="58">
        <f t="shared" si="107"/>
        <v>0</v>
      </c>
      <c r="M146" s="58">
        <f t="shared" si="107"/>
        <v>0</v>
      </c>
      <c r="N146" s="58">
        <f t="shared" si="107"/>
        <v>0</v>
      </c>
      <c r="O146" s="58">
        <f t="shared" si="107"/>
        <v>0</v>
      </c>
      <c r="P146" s="58">
        <f t="shared" si="107"/>
        <v>0</v>
      </c>
      <c r="Q146" s="58">
        <f t="shared" si="107"/>
        <v>0</v>
      </c>
      <c r="R146" s="58">
        <f t="shared" si="107"/>
        <v>0</v>
      </c>
      <c r="S146" s="58">
        <f t="shared" si="107"/>
        <v>0</v>
      </c>
      <c r="T146" s="58">
        <f t="shared" ref="T146:Z146" si="109">T116-T131</f>
        <v>0</v>
      </c>
      <c r="U146" s="58">
        <f t="shared" si="109"/>
        <v>0</v>
      </c>
      <c r="V146" s="58">
        <f t="shared" si="109"/>
        <v>0</v>
      </c>
      <c r="W146" s="58">
        <f t="shared" si="109"/>
        <v>0</v>
      </c>
      <c r="X146" s="58">
        <f t="shared" si="109"/>
        <v>0</v>
      </c>
      <c r="Y146" s="58">
        <f t="shared" si="109"/>
        <v>0</v>
      </c>
      <c r="Z146" s="58">
        <f t="shared" si="109"/>
        <v>0</v>
      </c>
      <c r="AA146" s="58">
        <f t="shared" si="42"/>
        <v>0</v>
      </c>
      <c r="AB146" s="59">
        <f t="shared" si="42"/>
        <v>0</v>
      </c>
    </row>
    <row r="147" spans="1:28" s="9" customFormat="1" x14ac:dyDescent="0.25">
      <c r="A147" s="27" t="s">
        <v>334</v>
      </c>
      <c r="B147" s="12" t="s">
        <v>517</v>
      </c>
      <c r="C147" s="36" t="s">
        <v>317</v>
      </c>
      <c r="D147" s="58">
        <f t="shared" si="107"/>
        <v>124.75372162949948</v>
      </c>
      <c r="E147" s="58">
        <v>212.98265083636861</v>
      </c>
      <c r="F147" s="58">
        <v>96.001387119770726</v>
      </c>
      <c r="G147" s="59">
        <v>553.76794824607782</v>
      </c>
      <c r="H147" s="58">
        <v>581.53259689755794</v>
      </c>
      <c r="I147" s="59">
        <v>1351.9403658530441</v>
      </c>
      <c r="J147" s="58">
        <v>257.42807544980616</v>
      </c>
      <c r="K147" s="59">
        <v>880.00589915548039</v>
      </c>
      <c r="L147" s="58">
        <v>260.15307916885968</v>
      </c>
      <c r="M147" s="59">
        <v>-53.347619224325214</v>
      </c>
      <c r="N147" s="58">
        <v>1087.0117567113605</v>
      </c>
      <c r="O147" s="59">
        <v>-56.025776650802364</v>
      </c>
      <c r="P147" s="58">
        <v>-55.363380518933262</v>
      </c>
      <c r="Q147" s="59">
        <v>-56.025776650802364</v>
      </c>
      <c r="R147" s="58">
        <v>-57.627727289521879</v>
      </c>
      <c r="S147" s="59">
        <v>0</v>
      </c>
      <c r="T147" s="58">
        <v>-59.979810831261105</v>
      </c>
      <c r="U147" s="59">
        <v>0</v>
      </c>
      <c r="V147" s="58">
        <v>-62.255487319670863</v>
      </c>
      <c r="W147" s="59">
        <v>0</v>
      </c>
      <c r="X147" s="58">
        <v>-64.369384638399112</v>
      </c>
      <c r="Y147" s="59">
        <v>0</v>
      </c>
      <c r="Z147" s="58">
        <v>-66.558730564891448</v>
      </c>
      <c r="AA147" s="59">
        <f t="shared" si="42"/>
        <v>2620.3150407286721</v>
      </c>
      <c r="AB147" s="59">
        <f t="shared" si="42"/>
        <v>1819.9709870649065</v>
      </c>
    </row>
    <row r="148" spans="1:28" s="9" customFormat="1" x14ac:dyDescent="0.25">
      <c r="A148" s="27" t="s">
        <v>335</v>
      </c>
      <c r="B148" s="11" t="s">
        <v>518</v>
      </c>
      <c r="C148" s="36" t="s">
        <v>317</v>
      </c>
      <c r="D148" s="58">
        <f t="shared" si="107"/>
        <v>-3.0000000000000001E-3</v>
      </c>
      <c r="E148" s="58">
        <v>0</v>
      </c>
      <c r="F148" s="58">
        <v>0</v>
      </c>
      <c r="G148" s="59">
        <v>0</v>
      </c>
      <c r="H148" s="58">
        <v>0</v>
      </c>
      <c r="I148" s="59">
        <v>0</v>
      </c>
      <c r="J148" s="58">
        <v>0</v>
      </c>
      <c r="K148" s="59">
        <v>0</v>
      </c>
      <c r="L148" s="58">
        <v>0</v>
      </c>
      <c r="M148" s="59">
        <v>0</v>
      </c>
      <c r="N148" s="58">
        <v>0</v>
      </c>
      <c r="O148" s="59">
        <v>0</v>
      </c>
      <c r="P148" s="58">
        <v>0</v>
      </c>
      <c r="Q148" s="59">
        <v>0</v>
      </c>
      <c r="R148" s="58">
        <v>0</v>
      </c>
      <c r="S148" s="59">
        <v>0</v>
      </c>
      <c r="T148" s="58">
        <v>0</v>
      </c>
      <c r="U148" s="59">
        <v>0</v>
      </c>
      <c r="V148" s="58">
        <v>0</v>
      </c>
      <c r="W148" s="59">
        <v>0</v>
      </c>
      <c r="X148" s="58">
        <v>0</v>
      </c>
      <c r="Y148" s="59">
        <v>0</v>
      </c>
      <c r="Z148" s="58">
        <v>0</v>
      </c>
      <c r="AA148" s="59">
        <f t="shared" si="42"/>
        <v>0</v>
      </c>
      <c r="AB148" s="59">
        <f t="shared" si="42"/>
        <v>0</v>
      </c>
    </row>
    <row r="149" spans="1:28" s="9" customFormat="1" x14ac:dyDescent="0.25">
      <c r="A149" s="27" t="s">
        <v>336</v>
      </c>
      <c r="B149" s="11" t="s">
        <v>640</v>
      </c>
      <c r="C149" s="36" t="s">
        <v>317</v>
      </c>
      <c r="D149" s="58">
        <f t="shared" si="107"/>
        <v>0</v>
      </c>
      <c r="E149" s="58">
        <f t="shared" si="107"/>
        <v>0</v>
      </c>
      <c r="F149" s="58">
        <f t="shared" si="107"/>
        <v>0</v>
      </c>
      <c r="G149" s="58">
        <f t="shared" si="107"/>
        <v>0</v>
      </c>
      <c r="H149" s="58">
        <f t="shared" si="107"/>
        <v>0</v>
      </c>
      <c r="I149" s="58">
        <f t="shared" si="107"/>
        <v>0</v>
      </c>
      <c r="J149" s="58">
        <f t="shared" si="107"/>
        <v>0</v>
      </c>
      <c r="K149" s="58">
        <f t="shared" si="107"/>
        <v>0</v>
      </c>
      <c r="L149" s="58">
        <f t="shared" si="107"/>
        <v>0</v>
      </c>
      <c r="M149" s="58">
        <f t="shared" si="107"/>
        <v>0</v>
      </c>
      <c r="N149" s="58">
        <f t="shared" si="107"/>
        <v>0</v>
      </c>
      <c r="O149" s="58">
        <f t="shared" si="107"/>
        <v>0</v>
      </c>
      <c r="P149" s="58">
        <f t="shared" si="107"/>
        <v>0</v>
      </c>
      <c r="Q149" s="58">
        <f t="shared" si="107"/>
        <v>0</v>
      </c>
      <c r="R149" s="58">
        <f t="shared" si="107"/>
        <v>0</v>
      </c>
      <c r="S149" s="58">
        <f t="shared" si="107"/>
        <v>0</v>
      </c>
      <c r="T149" s="58">
        <f t="shared" ref="T149:Z149" si="110">T119-T134</f>
        <v>0</v>
      </c>
      <c r="U149" s="58">
        <f t="shared" si="110"/>
        <v>0</v>
      </c>
      <c r="V149" s="58">
        <f t="shared" si="110"/>
        <v>0</v>
      </c>
      <c r="W149" s="58">
        <f t="shared" si="110"/>
        <v>0</v>
      </c>
      <c r="X149" s="58">
        <f t="shared" si="110"/>
        <v>0</v>
      </c>
      <c r="Y149" s="58">
        <f t="shared" si="110"/>
        <v>0</v>
      </c>
      <c r="Z149" s="58">
        <f t="shared" si="110"/>
        <v>0</v>
      </c>
      <c r="AA149" s="58">
        <f t="shared" si="42"/>
        <v>0</v>
      </c>
      <c r="AB149" s="58">
        <f t="shared" si="42"/>
        <v>0</v>
      </c>
    </row>
    <row r="150" spans="1:28" s="9" customFormat="1" ht="31.5" x14ac:dyDescent="0.25">
      <c r="A150" s="27" t="s">
        <v>337</v>
      </c>
      <c r="B150" s="12" t="s">
        <v>387</v>
      </c>
      <c r="C150" s="36" t="s">
        <v>317</v>
      </c>
      <c r="D150" s="58">
        <f>D151+D152</f>
        <v>0</v>
      </c>
      <c r="E150" s="58">
        <f t="shared" ref="E150:G150" si="111">E151+E152</f>
        <v>0</v>
      </c>
      <c r="F150" s="58">
        <f t="shared" si="111"/>
        <v>0</v>
      </c>
      <c r="G150" s="58">
        <f t="shared" si="111"/>
        <v>0</v>
      </c>
      <c r="H150" s="58">
        <f t="shared" ref="H150" si="112">H151+H152</f>
        <v>0</v>
      </c>
      <c r="I150" s="58">
        <f t="shared" ref="I150:J150" si="113">I151+I152</f>
        <v>0</v>
      </c>
      <c r="J150" s="58">
        <f t="shared" si="113"/>
        <v>0</v>
      </c>
      <c r="K150" s="58">
        <f t="shared" ref="K150" si="114">K151+K152</f>
        <v>0</v>
      </c>
      <c r="L150" s="58">
        <f t="shared" ref="L150:M150" si="115">L151+L152</f>
        <v>0</v>
      </c>
      <c r="M150" s="58">
        <f t="shared" si="115"/>
        <v>0</v>
      </c>
      <c r="N150" s="58">
        <f t="shared" ref="N150" si="116">N151+N152</f>
        <v>0</v>
      </c>
      <c r="O150" s="58">
        <f t="shared" ref="O150:P150" si="117">O151+O152</f>
        <v>0</v>
      </c>
      <c r="P150" s="58">
        <f t="shared" si="117"/>
        <v>0</v>
      </c>
      <c r="Q150" s="58">
        <f t="shared" ref="Q150" si="118">Q151+Q152</f>
        <v>0</v>
      </c>
      <c r="R150" s="58">
        <f t="shared" ref="R150:S150" si="119">R151+R152</f>
        <v>0</v>
      </c>
      <c r="S150" s="58">
        <f t="shared" si="119"/>
        <v>0</v>
      </c>
      <c r="T150" s="58">
        <f t="shared" ref="T150" si="120">T151+T152</f>
        <v>0</v>
      </c>
      <c r="U150" s="58">
        <f t="shared" ref="U150:V150" si="121">U151+U152</f>
        <v>0</v>
      </c>
      <c r="V150" s="58">
        <f t="shared" si="121"/>
        <v>0</v>
      </c>
      <c r="W150" s="58">
        <f t="shared" ref="W150" si="122">W151+W152</f>
        <v>0</v>
      </c>
      <c r="X150" s="58">
        <f t="shared" ref="X150:Y150" si="123">X151+X152</f>
        <v>0</v>
      </c>
      <c r="Y150" s="58">
        <f t="shared" si="123"/>
        <v>0</v>
      </c>
      <c r="Z150" s="58">
        <f t="shared" ref="Z150" si="124">Z151+Z152</f>
        <v>0</v>
      </c>
      <c r="AA150" s="59">
        <f t="shared" si="42"/>
        <v>0</v>
      </c>
      <c r="AB150" s="59">
        <f t="shared" si="42"/>
        <v>0</v>
      </c>
    </row>
    <row r="151" spans="1:28" s="9" customFormat="1" x14ac:dyDescent="0.25">
      <c r="A151" s="27" t="s">
        <v>568</v>
      </c>
      <c r="B151" s="13" t="s">
        <v>211</v>
      </c>
      <c r="C151" s="36" t="s">
        <v>317</v>
      </c>
      <c r="D151" s="58">
        <f>D121-D136</f>
        <v>0</v>
      </c>
      <c r="E151" s="58">
        <f t="shared" ref="E151:G151" si="125">E121-E136</f>
        <v>0</v>
      </c>
      <c r="F151" s="58">
        <f t="shared" si="125"/>
        <v>0</v>
      </c>
      <c r="G151" s="58">
        <f t="shared" si="125"/>
        <v>0</v>
      </c>
      <c r="H151" s="58">
        <f t="shared" ref="H151:Z151" si="126">H121-H136</f>
        <v>0</v>
      </c>
      <c r="I151" s="58">
        <f t="shared" si="126"/>
        <v>0</v>
      </c>
      <c r="J151" s="58">
        <f t="shared" si="126"/>
        <v>0</v>
      </c>
      <c r="K151" s="58">
        <f t="shared" si="126"/>
        <v>0</v>
      </c>
      <c r="L151" s="58">
        <f t="shared" si="126"/>
        <v>0</v>
      </c>
      <c r="M151" s="58">
        <f t="shared" si="126"/>
        <v>0</v>
      </c>
      <c r="N151" s="58">
        <f t="shared" si="126"/>
        <v>0</v>
      </c>
      <c r="O151" s="58">
        <f t="shared" si="126"/>
        <v>0</v>
      </c>
      <c r="P151" s="58">
        <f t="shared" si="126"/>
        <v>0</v>
      </c>
      <c r="Q151" s="58">
        <f t="shared" si="126"/>
        <v>0</v>
      </c>
      <c r="R151" s="58">
        <f t="shared" si="126"/>
        <v>0</v>
      </c>
      <c r="S151" s="58">
        <f t="shared" si="126"/>
        <v>0</v>
      </c>
      <c r="T151" s="58">
        <f t="shared" si="126"/>
        <v>0</v>
      </c>
      <c r="U151" s="58">
        <f t="shared" si="126"/>
        <v>0</v>
      </c>
      <c r="V151" s="58">
        <f t="shared" si="126"/>
        <v>0</v>
      </c>
      <c r="W151" s="58">
        <f t="shared" si="126"/>
        <v>0</v>
      </c>
      <c r="X151" s="58">
        <f t="shared" si="126"/>
        <v>0</v>
      </c>
      <c r="Y151" s="58">
        <f t="shared" si="126"/>
        <v>0</v>
      </c>
      <c r="Z151" s="58">
        <f t="shared" si="126"/>
        <v>0</v>
      </c>
      <c r="AA151" s="59">
        <f t="shared" si="42"/>
        <v>0</v>
      </c>
      <c r="AB151" s="59">
        <f t="shared" si="42"/>
        <v>0</v>
      </c>
    </row>
    <row r="152" spans="1:28" s="9" customFormat="1" x14ac:dyDescent="0.25">
      <c r="A152" s="27" t="s">
        <v>569</v>
      </c>
      <c r="B152" s="13" t="s">
        <v>199</v>
      </c>
      <c r="C152" s="36" t="s">
        <v>317</v>
      </c>
      <c r="D152" s="58">
        <f>D122-D137</f>
        <v>0</v>
      </c>
      <c r="E152" s="58">
        <f t="shared" ref="E152:G152" si="127">E122-E137</f>
        <v>0</v>
      </c>
      <c r="F152" s="58">
        <f t="shared" si="127"/>
        <v>0</v>
      </c>
      <c r="G152" s="58">
        <f t="shared" si="127"/>
        <v>0</v>
      </c>
      <c r="H152" s="58">
        <f t="shared" ref="H152:Z152" si="128">H122-H137</f>
        <v>0</v>
      </c>
      <c r="I152" s="58">
        <f t="shared" si="128"/>
        <v>0</v>
      </c>
      <c r="J152" s="58">
        <f t="shared" si="128"/>
        <v>0</v>
      </c>
      <c r="K152" s="58">
        <f t="shared" si="128"/>
        <v>0</v>
      </c>
      <c r="L152" s="58">
        <f t="shared" si="128"/>
        <v>0</v>
      </c>
      <c r="M152" s="58">
        <f t="shared" si="128"/>
        <v>0</v>
      </c>
      <c r="N152" s="58">
        <f t="shared" si="128"/>
        <v>0</v>
      </c>
      <c r="O152" s="58">
        <f t="shared" si="128"/>
        <v>0</v>
      </c>
      <c r="P152" s="58">
        <f t="shared" si="128"/>
        <v>0</v>
      </c>
      <c r="Q152" s="58">
        <f t="shared" si="128"/>
        <v>0</v>
      </c>
      <c r="R152" s="58">
        <f t="shared" si="128"/>
        <v>0</v>
      </c>
      <c r="S152" s="58">
        <f t="shared" si="128"/>
        <v>0</v>
      </c>
      <c r="T152" s="58">
        <f t="shared" si="128"/>
        <v>0</v>
      </c>
      <c r="U152" s="58">
        <f t="shared" si="128"/>
        <v>0</v>
      </c>
      <c r="V152" s="58">
        <f t="shared" si="128"/>
        <v>0</v>
      </c>
      <c r="W152" s="58">
        <f t="shared" si="128"/>
        <v>0</v>
      </c>
      <c r="X152" s="58">
        <f t="shared" si="128"/>
        <v>0</v>
      </c>
      <c r="Y152" s="58">
        <f t="shared" si="128"/>
        <v>0</v>
      </c>
      <c r="Z152" s="58">
        <f t="shared" si="128"/>
        <v>0</v>
      </c>
      <c r="AA152" s="59">
        <f t="shared" ref="AA152:AB215" si="129">G152+I152+K152+M152+O152+Q152+S152+U152+W152+Y152</f>
        <v>0</v>
      </c>
      <c r="AB152" s="59">
        <f t="shared" si="129"/>
        <v>0</v>
      </c>
    </row>
    <row r="153" spans="1:28" s="9" customFormat="1" x14ac:dyDescent="0.25">
      <c r="A153" s="27" t="s">
        <v>338</v>
      </c>
      <c r="B153" s="11" t="s">
        <v>519</v>
      </c>
      <c r="C153" s="36" t="s">
        <v>317</v>
      </c>
      <c r="D153" s="58">
        <f>D123-D138</f>
        <v>28.553536511935235</v>
      </c>
      <c r="E153" s="58">
        <v>-11.117359401156865</v>
      </c>
      <c r="F153" s="58">
        <v>35.536712362453699</v>
      </c>
      <c r="G153" s="59">
        <v>45.56681618461571</v>
      </c>
      <c r="H153" s="58">
        <v>40.085308697983258</v>
      </c>
      <c r="I153" s="59">
        <v>48.124342045759342</v>
      </c>
      <c r="J153" s="58">
        <v>30.57136255370396</v>
      </c>
      <c r="K153" s="59">
        <v>34.308140628540926</v>
      </c>
      <c r="L153" s="58">
        <v>9.6178628725828936</v>
      </c>
      <c r="M153" s="59">
        <v>35.519415027431272</v>
      </c>
      <c r="N153" s="58">
        <v>42.780667750548261</v>
      </c>
      <c r="O153" s="59">
        <v>36.786980547023475</v>
      </c>
      <c r="P153" s="58">
        <v>18.163458311747611</v>
      </c>
      <c r="Q153" s="59">
        <v>36.786980547023475</v>
      </c>
      <c r="R153" s="58">
        <v>18.928908615194015</v>
      </c>
      <c r="S153" s="59">
        <v>0</v>
      </c>
      <c r="T153" s="58">
        <v>19.704234185906444</v>
      </c>
      <c r="U153" s="59">
        <v>0</v>
      </c>
      <c r="V153" s="58">
        <v>-0.11880816848797258</v>
      </c>
      <c r="W153" s="59">
        <v>0</v>
      </c>
      <c r="X153" s="58">
        <v>1.4760509964694974</v>
      </c>
      <c r="Y153" s="59">
        <v>0</v>
      </c>
      <c r="Z153" s="58">
        <v>3.1738776470711563</v>
      </c>
      <c r="AA153" s="59">
        <f t="shared" si="129"/>
        <v>237.09267498039418</v>
      </c>
      <c r="AB153" s="59">
        <f t="shared" si="129"/>
        <v>184.38292346271913</v>
      </c>
    </row>
    <row r="154" spans="1:28" s="10" customFormat="1" x14ac:dyDescent="0.25">
      <c r="A154" s="26" t="s">
        <v>22</v>
      </c>
      <c r="B154" s="18" t="s">
        <v>5</v>
      </c>
      <c r="C154" s="35" t="s">
        <v>317</v>
      </c>
      <c r="D154" s="56" t="e">
        <f>D155+D156+D157+D158</f>
        <v>#REF!</v>
      </c>
      <c r="E154" s="56">
        <f>E155+E156+E157+E158</f>
        <v>297.13337732634892</v>
      </c>
      <c r="F154" s="56">
        <f t="shared" ref="F154:Z154" si="130">F155+F156+F157+F158</f>
        <v>0</v>
      </c>
      <c r="G154" s="56">
        <f t="shared" si="130"/>
        <v>472.22897397462111</v>
      </c>
      <c r="H154" s="56">
        <f t="shared" si="130"/>
        <v>431.60156531896462</v>
      </c>
      <c r="I154" s="56">
        <f t="shared" si="130"/>
        <v>1471.9158980143952</v>
      </c>
      <c r="J154" s="56">
        <f t="shared" si="130"/>
        <v>0</v>
      </c>
      <c r="K154" s="56">
        <f t="shared" si="130"/>
        <v>986.00182426326478</v>
      </c>
      <c r="L154" s="56">
        <f t="shared" si="130"/>
        <v>71.304386596148333</v>
      </c>
      <c r="M154" s="56">
        <f t="shared" si="130"/>
        <v>128.40508157522913</v>
      </c>
      <c r="N154" s="56">
        <f t="shared" si="130"/>
        <v>1153.286137970126</v>
      </c>
      <c r="O154" s="56">
        <f t="shared" si="130"/>
        <v>211.56854435225722</v>
      </c>
      <c r="P154" s="56">
        <f t="shared" si="130"/>
        <v>0</v>
      </c>
      <c r="Q154" s="56">
        <f t="shared" si="130"/>
        <v>263.52611320339616</v>
      </c>
      <c r="R154" s="56">
        <f t="shared" si="130"/>
        <v>0</v>
      </c>
      <c r="S154" s="56">
        <f t="shared" si="130"/>
        <v>0</v>
      </c>
      <c r="T154" s="56">
        <f t="shared" si="130"/>
        <v>19.8993931406008</v>
      </c>
      <c r="U154" s="56">
        <f t="shared" si="130"/>
        <v>0</v>
      </c>
      <c r="V154" s="56">
        <f t="shared" si="130"/>
        <v>8.4495650089836118</v>
      </c>
      <c r="W154" s="56">
        <f t="shared" si="130"/>
        <v>0</v>
      </c>
      <c r="X154" s="56">
        <f t="shared" si="130"/>
        <v>0</v>
      </c>
      <c r="Y154" s="56">
        <f t="shared" si="130"/>
        <v>0</v>
      </c>
      <c r="Z154" s="56">
        <f t="shared" si="130"/>
        <v>0</v>
      </c>
      <c r="AA154" s="56">
        <f t="shared" si="129"/>
        <v>3533.646435383163</v>
      </c>
      <c r="AB154" s="56">
        <f t="shared" si="129"/>
        <v>1684.5410480348235</v>
      </c>
    </row>
    <row r="155" spans="1:28" s="9" customFormat="1" x14ac:dyDescent="0.25">
      <c r="A155" s="27" t="s">
        <v>42</v>
      </c>
      <c r="B155" s="17" t="s">
        <v>392</v>
      </c>
      <c r="C155" s="36" t="s">
        <v>317</v>
      </c>
      <c r="D155" s="58">
        <v>0</v>
      </c>
      <c r="E155" s="58">
        <f t="shared" ref="E155:Z155" si="131">IF(E139&gt;0,E382+E398,0)</f>
        <v>0</v>
      </c>
      <c r="F155" s="58">
        <f t="shared" si="131"/>
        <v>0</v>
      </c>
      <c r="G155" s="58">
        <f t="shared" si="131"/>
        <v>0</v>
      </c>
      <c r="H155" s="58">
        <f t="shared" si="131"/>
        <v>2.1999999999999999E-2</v>
      </c>
      <c r="I155" s="58">
        <f t="shared" si="131"/>
        <v>0</v>
      </c>
      <c r="J155" s="58">
        <f t="shared" si="131"/>
        <v>0</v>
      </c>
      <c r="K155" s="58">
        <f t="shared" si="131"/>
        <v>0</v>
      </c>
      <c r="L155" s="58">
        <f t="shared" si="131"/>
        <v>0</v>
      </c>
      <c r="M155" s="58">
        <f t="shared" si="131"/>
        <v>0</v>
      </c>
      <c r="N155" s="58">
        <f t="shared" si="131"/>
        <v>0</v>
      </c>
      <c r="O155" s="58">
        <f t="shared" si="131"/>
        <v>0</v>
      </c>
      <c r="P155" s="58">
        <f t="shared" si="131"/>
        <v>0</v>
      </c>
      <c r="Q155" s="58">
        <f t="shared" si="131"/>
        <v>0</v>
      </c>
      <c r="R155" s="58">
        <f t="shared" si="131"/>
        <v>0</v>
      </c>
      <c r="S155" s="58">
        <f t="shared" si="131"/>
        <v>0</v>
      </c>
      <c r="T155" s="58">
        <f t="shared" si="131"/>
        <v>0</v>
      </c>
      <c r="U155" s="58">
        <f t="shared" si="131"/>
        <v>0</v>
      </c>
      <c r="V155" s="58">
        <f t="shared" si="131"/>
        <v>0</v>
      </c>
      <c r="W155" s="58">
        <f t="shared" si="131"/>
        <v>0</v>
      </c>
      <c r="X155" s="58">
        <f t="shared" si="131"/>
        <v>0</v>
      </c>
      <c r="Y155" s="58">
        <f t="shared" si="131"/>
        <v>0</v>
      </c>
      <c r="Z155" s="58">
        <f t="shared" si="131"/>
        <v>0</v>
      </c>
      <c r="AA155" s="58">
        <f t="shared" si="129"/>
        <v>0</v>
      </c>
      <c r="AB155" s="58">
        <f t="shared" si="129"/>
        <v>2.1999999999999999E-2</v>
      </c>
    </row>
    <row r="156" spans="1:28" s="9" customFormat="1" x14ac:dyDescent="0.25">
      <c r="A156" s="27" t="s">
        <v>43</v>
      </c>
      <c r="B156" s="17" t="s">
        <v>6</v>
      </c>
      <c r="C156" s="36" t="s">
        <v>317</v>
      </c>
      <c r="D156" s="58" t="e">
        <f>IF(D139&lt;=0,0,(300341*0.05/1000)*(D139/(#REF!+#REF!+#REF!+#REF!+Комиэнерго!D139)))</f>
        <v>#REF!</v>
      </c>
      <c r="E156" s="58">
        <v>0</v>
      </c>
      <c r="F156" s="58">
        <v>0</v>
      </c>
      <c r="G156" s="59">
        <v>15.73661378541771</v>
      </c>
      <c r="H156" s="58">
        <v>7.2960090335725578</v>
      </c>
      <c r="I156" s="59">
        <v>24.836517641096197</v>
      </c>
      <c r="J156" s="58">
        <v>0</v>
      </c>
      <c r="K156" s="59">
        <v>0</v>
      </c>
      <c r="L156" s="58">
        <v>1.2938395153435023</v>
      </c>
      <c r="M156" s="59">
        <v>0</v>
      </c>
      <c r="N156" s="58">
        <v>0</v>
      </c>
      <c r="O156" s="59">
        <v>0</v>
      </c>
      <c r="P156" s="58">
        <v>0</v>
      </c>
      <c r="Q156" s="59">
        <v>0</v>
      </c>
      <c r="R156" s="58">
        <v>0</v>
      </c>
      <c r="S156" s="59">
        <v>0</v>
      </c>
      <c r="T156" s="58">
        <v>0</v>
      </c>
      <c r="U156" s="59">
        <v>0</v>
      </c>
      <c r="V156" s="58">
        <v>0</v>
      </c>
      <c r="W156" s="59">
        <v>0</v>
      </c>
      <c r="X156" s="58">
        <v>0</v>
      </c>
      <c r="Y156" s="59">
        <v>0</v>
      </c>
      <c r="Z156" s="58">
        <v>0</v>
      </c>
      <c r="AA156" s="58">
        <f t="shared" si="129"/>
        <v>40.57313142651391</v>
      </c>
      <c r="AB156" s="58">
        <f t="shared" si="129"/>
        <v>8.5898485489160592</v>
      </c>
    </row>
    <row r="157" spans="1:28" s="9" customFormat="1" x14ac:dyDescent="0.25">
      <c r="A157" s="27" t="s">
        <v>54</v>
      </c>
      <c r="B157" s="17" t="s">
        <v>7</v>
      </c>
      <c r="C157" s="36" t="s">
        <v>317</v>
      </c>
      <c r="D157" s="58" t="e">
        <f>IF(D139&lt;=0,0,(76629/1000)*(D139/(#REF!+#REF!+#REF!+#REF!+Комиэнерго!D139)))</f>
        <v>#REF!</v>
      </c>
      <c r="E157" s="58">
        <v>0</v>
      </c>
      <c r="F157" s="58">
        <v>0</v>
      </c>
      <c r="G157" s="59">
        <v>151.02367646280211</v>
      </c>
      <c r="H157" s="58">
        <v>34.518340687376217</v>
      </c>
      <c r="I157" s="59">
        <v>919.94666677524015</v>
      </c>
      <c r="J157" s="58">
        <v>0</v>
      </c>
      <c r="K157" s="59">
        <v>261.93314418848234</v>
      </c>
      <c r="L157" s="58">
        <v>22.741992810536665</v>
      </c>
      <c r="M157" s="59">
        <v>41.145524853956218</v>
      </c>
      <c r="N157" s="58">
        <v>273.86270723728359</v>
      </c>
      <c r="O157" s="59">
        <v>77.129688322291344</v>
      </c>
      <c r="P157" s="58">
        <v>0</v>
      </c>
      <c r="Q157" s="59">
        <v>108.43096239805109</v>
      </c>
      <c r="R157" s="58">
        <v>0</v>
      </c>
      <c r="S157" s="59">
        <v>0</v>
      </c>
      <c r="T157" s="58">
        <v>9.9496965703015849</v>
      </c>
      <c r="U157" s="59">
        <v>0</v>
      </c>
      <c r="V157" s="58">
        <v>4.2247825044918059</v>
      </c>
      <c r="W157" s="59">
        <v>0</v>
      </c>
      <c r="X157" s="58">
        <v>0</v>
      </c>
      <c r="Y157" s="59">
        <v>0</v>
      </c>
      <c r="Z157" s="58">
        <v>0</v>
      </c>
      <c r="AA157" s="58">
        <f t="shared" si="129"/>
        <v>1559.6096630008233</v>
      </c>
      <c r="AB157" s="58">
        <f t="shared" si="129"/>
        <v>345.29751980998986</v>
      </c>
    </row>
    <row r="158" spans="1:28" s="9" customFormat="1" ht="18" customHeight="1" x14ac:dyDescent="0.25">
      <c r="A158" s="27" t="s">
        <v>55</v>
      </c>
      <c r="B158" s="17" t="s">
        <v>393</v>
      </c>
      <c r="C158" s="36" t="s">
        <v>317</v>
      </c>
      <c r="D158" s="58" t="e">
        <f>IF(D139&gt;0,D139-D155-D156-D157,0)</f>
        <v>#REF!</v>
      </c>
      <c r="E158" s="58">
        <f t="shared" ref="E158:Z158" si="132">IF(E139&gt;0,E139-E155-E156-E157,0)</f>
        <v>297.13337732634892</v>
      </c>
      <c r="F158" s="58">
        <f t="shared" si="132"/>
        <v>0</v>
      </c>
      <c r="G158" s="58">
        <f t="shared" si="132"/>
        <v>305.46868372640131</v>
      </c>
      <c r="H158" s="58">
        <f t="shared" si="132"/>
        <v>389.76521559801586</v>
      </c>
      <c r="I158" s="58">
        <f t="shared" si="132"/>
        <v>527.1327135980589</v>
      </c>
      <c r="J158" s="58">
        <f t="shared" si="132"/>
        <v>0</v>
      </c>
      <c r="K158" s="58">
        <f t="shared" si="132"/>
        <v>724.06868007478238</v>
      </c>
      <c r="L158" s="58">
        <f t="shared" si="132"/>
        <v>47.268554270268162</v>
      </c>
      <c r="M158" s="58">
        <f t="shared" si="132"/>
        <v>87.259556721272915</v>
      </c>
      <c r="N158" s="58">
        <f t="shared" si="132"/>
        <v>879.42343073284246</v>
      </c>
      <c r="O158" s="58">
        <f t="shared" si="132"/>
        <v>134.43885602996588</v>
      </c>
      <c r="P158" s="58">
        <f t="shared" si="132"/>
        <v>0</v>
      </c>
      <c r="Q158" s="58">
        <f t="shared" si="132"/>
        <v>155.09515080534507</v>
      </c>
      <c r="R158" s="58">
        <f t="shared" si="132"/>
        <v>0</v>
      </c>
      <c r="S158" s="58">
        <f t="shared" si="132"/>
        <v>0</v>
      </c>
      <c r="T158" s="58">
        <f t="shared" si="132"/>
        <v>9.9496965702992153</v>
      </c>
      <c r="U158" s="58">
        <f t="shared" si="132"/>
        <v>0</v>
      </c>
      <c r="V158" s="58">
        <f t="shared" si="132"/>
        <v>4.2247825044918059</v>
      </c>
      <c r="W158" s="58">
        <f t="shared" si="132"/>
        <v>0</v>
      </c>
      <c r="X158" s="58">
        <f t="shared" si="132"/>
        <v>0</v>
      </c>
      <c r="Y158" s="58">
        <f t="shared" si="132"/>
        <v>0</v>
      </c>
      <c r="Z158" s="58">
        <f t="shared" si="132"/>
        <v>0</v>
      </c>
      <c r="AA158" s="58">
        <f t="shared" si="129"/>
        <v>1933.4636409558263</v>
      </c>
      <c r="AB158" s="58">
        <f t="shared" si="129"/>
        <v>1330.6316796759174</v>
      </c>
    </row>
    <row r="159" spans="1:28" s="10" customFormat="1" ht="18" customHeight="1" x14ac:dyDescent="0.25">
      <c r="A159" s="26" t="s">
        <v>100</v>
      </c>
      <c r="B159" s="18" t="s">
        <v>436</v>
      </c>
      <c r="C159" s="35" t="s">
        <v>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f t="shared" si="129"/>
        <v>0</v>
      </c>
      <c r="AB159" s="56">
        <f t="shared" si="129"/>
        <v>0</v>
      </c>
    </row>
    <row r="160" spans="1:28" s="9" customFormat="1" ht="37.5" customHeight="1" x14ac:dyDescent="0.25">
      <c r="A160" s="27" t="s">
        <v>101</v>
      </c>
      <c r="B160" s="17" t="s">
        <v>651</v>
      </c>
      <c r="C160" s="36" t="s">
        <v>317</v>
      </c>
      <c r="D160" s="58">
        <f>D109+D105+D69</f>
        <v>1298.2010226068792</v>
      </c>
      <c r="E160" s="58">
        <f>E109+E105+E69</f>
        <v>1228.4138395339608</v>
      </c>
      <c r="F160" s="58">
        <f t="shared" ref="F160:I160" si="133">F109+F105+F69</f>
        <v>1227.831200667619</v>
      </c>
      <c r="G160" s="58">
        <f t="shared" si="133"/>
        <v>1499.6175972354054</v>
      </c>
      <c r="H160" s="58">
        <f t="shared" si="133"/>
        <v>1513.1278086696934</v>
      </c>
      <c r="I160" s="58">
        <f t="shared" si="133"/>
        <v>2414.8974814380108</v>
      </c>
      <c r="J160" s="58">
        <f>J109+J105+J69</f>
        <v>423.70732576398018</v>
      </c>
      <c r="K160" s="58">
        <f t="shared" ref="K160" si="134">K109+K105+K69</f>
        <v>2326.2168140550393</v>
      </c>
      <c r="L160" s="58">
        <f t="shared" ref="L160:Z160" si="135">L109+L105+L69</f>
        <v>1485.3594186483988</v>
      </c>
      <c r="M160" s="58">
        <f t="shared" si="135"/>
        <v>1326.6415061503408</v>
      </c>
      <c r="N160" s="58">
        <f t="shared" si="135"/>
        <v>2853.2487980772962</v>
      </c>
      <c r="O160" s="58">
        <f t="shared" si="135"/>
        <v>1513.2609089611849</v>
      </c>
      <c r="P160" s="58">
        <f t="shared" si="135"/>
        <v>1613.207703627917</v>
      </c>
      <c r="Q160" s="58">
        <f t="shared" si="135"/>
        <v>1582.5376674293702</v>
      </c>
      <c r="R160" s="58">
        <f t="shared" si="135"/>
        <v>1705.2776071418125</v>
      </c>
      <c r="S160" s="58">
        <f t="shared" si="135"/>
        <v>0</v>
      </c>
      <c r="T160" s="58">
        <f t="shared" si="135"/>
        <v>1778.7033142672904</v>
      </c>
      <c r="U160" s="58">
        <f t="shared" si="135"/>
        <v>0</v>
      </c>
      <c r="V160" s="58">
        <f t="shared" si="135"/>
        <v>1810.3097898960675</v>
      </c>
      <c r="W160" s="58">
        <f t="shared" si="135"/>
        <v>0</v>
      </c>
      <c r="X160" s="58">
        <f t="shared" si="135"/>
        <v>1841.9282054508853</v>
      </c>
      <c r="Y160" s="58">
        <f t="shared" si="135"/>
        <v>0</v>
      </c>
      <c r="Z160" s="58">
        <f t="shared" si="135"/>
        <v>1873.5148248479895</v>
      </c>
      <c r="AA160" s="59">
        <f t="shared" si="129"/>
        <v>10663.171975269353</v>
      </c>
      <c r="AB160" s="59">
        <f t="shared" si="129"/>
        <v>16898.384796391332</v>
      </c>
    </row>
    <row r="161" spans="1:28" s="9" customFormat="1" ht="18" customHeight="1" x14ac:dyDescent="0.25">
      <c r="A161" s="27" t="s">
        <v>102</v>
      </c>
      <c r="B161" s="17" t="s">
        <v>603</v>
      </c>
      <c r="C161" s="36" t="s">
        <v>317</v>
      </c>
      <c r="D161" s="58">
        <v>1355.5521999999999</v>
      </c>
      <c r="E161" s="58">
        <v>1305.2952</v>
      </c>
      <c r="F161" s="58">
        <v>1726.7124240000001</v>
      </c>
      <c r="G161" s="59">
        <v>603.91006400000003</v>
      </c>
      <c r="H161" s="58">
        <v>603.91006400000015</v>
      </c>
      <c r="I161" s="59">
        <v>603.91006400000003</v>
      </c>
      <c r="J161" s="58">
        <v>1524.4261881403634</v>
      </c>
      <c r="K161" s="59">
        <v>603.91006400000003</v>
      </c>
      <c r="L161" s="58">
        <v>2180.4026922348644</v>
      </c>
      <c r="M161" s="59">
        <v>793.91006400000003</v>
      </c>
      <c r="N161" s="58">
        <v>3356.0608187140997</v>
      </c>
      <c r="O161" s="59">
        <v>698.13906399999996</v>
      </c>
      <c r="P161" s="58">
        <v>3116.3818187140996</v>
      </c>
      <c r="Q161" s="59">
        <v>448.13906400000002</v>
      </c>
      <c r="R161" s="58">
        <v>3036.3818187141001</v>
      </c>
      <c r="S161" s="59">
        <v>0</v>
      </c>
      <c r="T161" s="58">
        <v>2319.5648187140996</v>
      </c>
      <c r="U161" s="59">
        <v>0</v>
      </c>
      <c r="V161" s="58">
        <v>1721.4298187140998</v>
      </c>
      <c r="W161" s="59">
        <v>0</v>
      </c>
      <c r="X161" s="58">
        <v>1521.4298187140998</v>
      </c>
      <c r="Y161" s="59">
        <v>0</v>
      </c>
      <c r="Z161" s="58">
        <v>1371.4298187140998</v>
      </c>
      <c r="AA161" s="59">
        <v>0</v>
      </c>
      <c r="AB161" s="59">
        <v>0</v>
      </c>
    </row>
    <row r="162" spans="1:28" s="9" customFormat="1" ht="18" customHeight="1" x14ac:dyDescent="0.25">
      <c r="A162" s="27" t="s">
        <v>501</v>
      </c>
      <c r="B162" s="14" t="s">
        <v>524</v>
      </c>
      <c r="C162" s="36" t="s">
        <v>317</v>
      </c>
      <c r="D162" s="58">
        <v>0</v>
      </c>
      <c r="E162" s="58">
        <v>0</v>
      </c>
      <c r="F162" s="58">
        <v>0</v>
      </c>
      <c r="G162" s="59">
        <v>16.7962430000001</v>
      </c>
      <c r="H162" s="58">
        <v>0</v>
      </c>
      <c r="I162" s="59">
        <f>G164</f>
        <v>16.603605962852217</v>
      </c>
      <c r="J162" s="58">
        <v>0</v>
      </c>
      <c r="K162" s="59">
        <f>I164</f>
        <v>603.7176059628523</v>
      </c>
      <c r="L162" s="58">
        <v>0</v>
      </c>
      <c r="M162" s="59">
        <f>K164</f>
        <v>286.87660596285224</v>
      </c>
      <c r="N162" s="58">
        <v>0</v>
      </c>
      <c r="O162" s="59">
        <f>M164</f>
        <v>16.603605962852249</v>
      </c>
      <c r="P162" s="58">
        <v>0</v>
      </c>
      <c r="Q162" s="59">
        <f>O164</f>
        <v>16.603605962852249</v>
      </c>
      <c r="R162" s="58">
        <v>0</v>
      </c>
      <c r="S162" s="59"/>
      <c r="T162" s="58">
        <v>0</v>
      </c>
      <c r="U162" s="59"/>
      <c r="V162" s="58">
        <v>0</v>
      </c>
      <c r="W162" s="59"/>
      <c r="X162" s="58">
        <v>0</v>
      </c>
      <c r="Y162" s="59"/>
      <c r="Z162" s="58">
        <v>0</v>
      </c>
      <c r="AA162" s="59">
        <v>0</v>
      </c>
      <c r="AB162" s="59">
        <v>0</v>
      </c>
    </row>
    <row r="163" spans="1:28" s="9" customFormat="1" ht="18" customHeight="1" x14ac:dyDescent="0.25">
      <c r="A163" s="27" t="s">
        <v>204</v>
      </c>
      <c r="B163" s="17" t="s">
        <v>658</v>
      </c>
      <c r="C163" s="36" t="s">
        <v>317</v>
      </c>
      <c r="D163" s="58">
        <v>1305.2952</v>
      </c>
      <c r="E163" s="58">
        <v>1726.7124240000001</v>
      </c>
      <c r="F163" s="58">
        <v>603.91006400000003</v>
      </c>
      <c r="G163" s="59">
        <v>603.91006400000003</v>
      </c>
      <c r="H163" s="58">
        <v>1524.4261881403595</v>
      </c>
      <c r="I163" s="59">
        <v>603.91006400000003</v>
      </c>
      <c r="J163" s="58">
        <v>2180.4026922348644</v>
      </c>
      <c r="K163" s="59">
        <v>793.91006400000003</v>
      </c>
      <c r="L163" s="58">
        <v>3356.0608187140997</v>
      </c>
      <c r="M163" s="59">
        <v>698.13906399999996</v>
      </c>
      <c r="N163" s="58">
        <v>3116.3818187140996</v>
      </c>
      <c r="O163" s="59">
        <v>448.13906400000002</v>
      </c>
      <c r="P163" s="58">
        <v>3036.3818187141001</v>
      </c>
      <c r="Q163" s="59">
        <v>148.13906400000002</v>
      </c>
      <c r="R163" s="58">
        <v>2319.5648187140996</v>
      </c>
      <c r="S163" s="59">
        <v>0</v>
      </c>
      <c r="T163" s="58">
        <v>1721.4298187140998</v>
      </c>
      <c r="U163" s="59">
        <v>0</v>
      </c>
      <c r="V163" s="58">
        <v>1521.4298187140998</v>
      </c>
      <c r="W163" s="59">
        <v>0</v>
      </c>
      <c r="X163" s="58">
        <v>1371.4298187140998</v>
      </c>
      <c r="Y163" s="59">
        <v>0</v>
      </c>
      <c r="Z163" s="58">
        <v>1221.4298187140998</v>
      </c>
      <c r="AA163" s="59">
        <v>0</v>
      </c>
      <c r="AB163" s="59">
        <v>0</v>
      </c>
    </row>
    <row r="164" spans="1:28" s="9" customFormat="1" ht="18" customHeight="1" x14ac:dyDescent="0.25">
      <c r="A164" s="27" t="s">
        <v>502</v>
      </c>
      <c r="B164" s="14" t="s">
        <v>525</v>
      </c>
      <c r="C164" s="36" t="s">
        <v>317</v>
      </c>
      <c r="D164" s="58">
        <v>0</v>
      </c>
      <c r="E164" s="58">
        <v>0</v>
      </c>
      <c r="F164" s="58">
        <v>0</v>
      </c>
      <c r="G164" s="59">
        <v>16.603605962852217</v>
      </c>
      <c r="H164" s="58">
        <v>0</v>
      </c>
      <c r="I164" s="59">
        <v>603.7176059628523</v>
      </c>
      <c r="J164" s="58">
        <v>0</v>
      </c>
      <c r="K164" s="59">
        <v>286.87660596285224</v>
      </c>
      <c r="L164" s="58">
        <v>0</v>
      </c>
      <c r="M164" s="59">
        <v>16.603605962852249</v>
      </c>
      <c r="N164" s="58">
        <v>0</v>
      </c>
      <c r="O164" s="59">
        <v>16.603605962852249</v>
      </c>
      <c r="P164" s="58">
        <v>0</v>
      </c>
      <c r="Q164" s="59">
        <v>16.603605962852249</v>
      </c>
      <c r="R164" s="58">
        <v>0</v>
      </c>
      <c r="S164" s="59"/>
      <c r="T164" s="58">
        <v>0</v>
      </c>
      <c r="U164" s="59"/>
      <c r="V164" s="58">
        <v>0</v>
      </c>
      <c r="W164" s="59"/>
      <c r="X164" s="58">
        <v>0</v>
      </c>
      <c r="Y164" s="59"/>
      <c r="Z164" s="58">
        <v>0</v>
      </c>
      <c r="AA164" s="59">
        <v>0</v>
      </c>
      <c r="AB164" s="59">
        <v>0</v>
      </c>
    </row>
    <row r="165" spans="1:28" s="9" customFormat="1" ht="31.5" x14ac:dyDescent="0.25">
      <c r="A165" s="27" t="s">
        <v>205</v>
      </c>
      <c r="B165" s="17" t="s">
        <v>659</v>
      </c>
      <c r="C165" s="36" t="s">
        <v>84</v>
      </c>
      <c r="D165" s="58">
        <f t="shared" ref="D165:F165" si="136">IFERROR(D163/D160,0)</f>
        <v>1.0054646216337708</v>
      </c>
      <c r="E165" s="58">
        <f t="shared" si="136"/>
        <v>1.4056439030799956</v>
      </c>
      <c r="F165" s="58">
        <f t="shared" si="136"/>
        <v>0.4918510489647363</v>
      </c>
      <c r="G165" s="58">
        <f t="shared" ref="G165" si="137">G163/G160</f>
        <v>0.40270937411866081</v>
      </c>
      <c r="H165" s="58">
        <f t="shared" ref="H165" si="138">IFERROR(H163/H160,0)</f>
        <v>1.0074669035926314</v>
      </c>
      <c r="I165" s="58">
        <f t="shared" ref="I165" si="139">I163/I160</f>
        <v>0.25007689504085562</v>
      </c>
      <c r="J165" s="58">
        <f t="shared" ref="J165" si="140">IFERROR(J163/J160,0)</f>
        <v>5.1460113140678265</v>
      </c>
      <c r="K165" s="58">
        <f t="shared" ref="K165" si="141">K163/K160</f>
        <v>0.34128807736371891</v>
      </c>
      <c r="L165" s="58">
        <f t="shared" ref="L165" si="142">IFERROR(L163/L160,0)</f>
        <v>2.2594267600012552</v>
      </c>
      <c r="M165" s="58">
        <f>M163/M160</f>
        <v>0.52624545573420634</v>
      </c>
      <c r="N165" s="58">
        <f t="shared" ref="N165" si="143">IFERROR(N163/N160,0)</f>
        <v>1.0922222488323203</v>
      </c>
      <c r="O165" s="58">
        <f>O163/O160</f>
        <v>0.29614130738871469</v>
      </c>
      <c r="P165" s="58">
        <f t="shared" ref="P165" si="144">IFERROR(P163/P160,0)</f>
        <v>1.8822014126796132</v>
      </c>
      <c r="Q165" s="58">
        <f>Q163/Q160</f>
        <v>9.3608554822352474E-2</v>
      </c>
      <c r="R165" s="58">
        <f t="shared" ref="R165" si="145">IFERROR(R163/R160,0)</f>
        <v>1.3602271026134469</v>
      </c>
      <c r="S165" s="58"/>
      <c r="T165" s="58">
        <f t="shared" ref="T165" si="146">IFERROR(T163/T160,0)</f>
        <v>0.96780042231113539</v>
      </c>
      <c r="U165" s="58"/>
      <c r="V165" s="58">
        <f t="shared" ref="V165" si="147">IFERROR(V163/V160,0)</f>
        <v>0.84042511795809671</v>
      </c>
      <c r="W165" s="58"/>
      <c r="X165" s="58">
        <f t="shared" ref="X165" si="148">IFERROR(X163/X160,0)</f>
        <v>0.74456203811613153</v>
      </c>
      <c r="Y165" s="58"/>
      <c r="Z165" s="58">
        <f t="shared" ref="Z165" si="149">IFERROR(Z163/Z160,0)</f>
        <v>0.65194563849432174</v>
      </c>
      <c r="AA165" s="59">
        <v>0</v>
      </c>
      <c r="AB165" s="59">
        <v>0</v>
      </c>
    </row>
    <row r="166" spans="1:28" s="10" customFormat="1" x14ac:dyDescent="0.25">
      <c r="A166" s="46" t="s">
        <v>689</v>
      </c>
      <c r="B166" s="46"/>
      <c r="C166" s="46"/>
      <c r="D166" s="60"/>
      <c r="E166" s="60"/>
      <c r="F166" s="60"/>
      <c r="G166" s="61"/>
      <c r="H166" s="60"/>
      <c r="I166" s="61"/>
      <c r="J166" s="60"/>
      <c r="K166" s="61"/>
      <c r="L166" s="60"/>
      <c r="M166" s="61"/>
      <c r="N166" s="60"/>
      <c r="O166" s="61"/>
      <c r="P166" s="60"/>
      <c r="Q166" s="61"/>
      <c r="R166" s="60"/>
      <c r="S166" s="71"/>
      <c r="T166" s="60"/>
      <c r="U166" s="61"/>
      <c r="V166" s="60"/>
      <c r="W166" s="61"/>
      <c r="X166" s="60"/>
      <c r="Y166" s="61"/>
      <c r="Z166" s="60"/>
      <c r="AA166" s="61"/>
      <c r="AB166" s="61"/>
    </row>
    <row r="167" spans="1:28" s="10" customFormat="1" ht="31.5" customHeight="1" x14ac:dyDescent="0.25">
      <c r="A167" s="26" t="s">
        <v>103</v>
      </c>
      <c r="B167" s="18" t="s">
        <v>604</v>
      </c>
      <c r="C167" s="35" t="s">
        <v>317</v>
      </c>
      <c r="D167" s="56">
        <f>D168+D172+D173+D174+D175+D176+D177+D178+D181+D184</f>
        <v>9146.5646553000006</v>
      </c>
      <c r="E167" s="56">
        <f>E168+E172+E173+E174+E175+E176+E177+E178+E181+E184</f>
        <v>8376.3655544699996</v>
      </c>
      <c r="F167" s="56">
        <f>F168+F172+F173+F174+F175+F176+F177+F178+F181+F184</f>
        <v>9385.7775638910771</v>
      </c>
      <c r="G167" s="56">
        <f t="shared" ref="G167" si="150">G168+G172+G173+G174+G175+G176+G177+G178+G181+G184</f>
        <v>10072.950963320223</v>
      </c>
      <c r="H167" s="56">
        <f>H168+H172+H173+H174+H175+H176+H177+H178+H181+H184</f>
        <v>9041.5753177292518</v>
      </c>
      <c r="I167" s="56">
        <f t="shared" ref="I167" si="151">I168+I172+I173+I174+I175+I176+I177+I178+I181+I184</f>
        <v>11184.456437927814</v>
      </c>
      <c r="J167" s="56">
        <f>J168+J172+J173+J174+J175+J176+J177+J178+J181+J184</f>
        <v>9034.569938863373</v>
      </c>
      <c r="K167" s="56">
        <f t="shared" ref="K167" si="152">K168+K172+K173+K174+K175+K176+K177+K178+K181+K184</f>
        <v>10342.3307068989</v>
      </c>
      <c r="L167" s="56">
        <f>L168+L172+L173+L174+L175+L176+L177+L178+L181+L184</f>
        <v>8400.0738982736366</v>
      </c>
      <c r="M167" s="56">
        <f t="shared" ref="M167:Y167" si="153">M168+M172+M173+M174+M175+M176+M177+M178+M181+M184</f>
        <v>9418.1261432131541</v>
      </c>
      <c r="N167" s="56">
        <f>N168+N172+N173+N174+N175+N176+N177+N178+N181+N184</f>
        <v>9270.5003313168127</v>
      </c>
      <c r="O167" s="56">
        <f t="shared" si="153"/>
        <v>9781.8184092244046</v>
      </c>
      <c r="P167" s="56">
        <f>P168+P172+P173+P174+P175+P176+P177+P178+P181+P184</f>
        <v>9507.8618521517128</v>
      </c>
      <c r="Q167" s="56">
        <f t="shared" si="153"/>
        <v>10176.740107586731</v>
      </c>
      <c r="R167" s="56">
        <f>R168+R172+R173+R174+R175+R176+R177+R178+R181+R184</f>
        <v>9933.1631587875581</v>
      </c>
      <c r="S167" s="56">
        <f t="shared" si="153"/>
        <v>0</v>
      </c>
      <c r="T167" s="56">
        <f>T168+T172+T173+T174+T175+T176+T177+T178+T181+T184</f>
        <v>10285.665028285855</v>
      </c>
      <c r="U167" s="56">
        <f t="shared" si="153"/>
        <v>0</v>
      </c>
      <c r="V167" s="56">
        <f>V168+V172+V173+V174+V175+V176+V177+V178+V181+V184</f>
        <v>10594.208198061722</v>
      </c>
      <c r="W167" s="56">
        <f t="shared" si="153"/>
        <v>0</v>
      </c>
      <c r="X167" s="56">
        <f>X168+X172+X173+X174+X175+X176+X177+X178+X181+X184</f>
        <v>10912.007670004901</v>
      </c>
      <c r="Y167" s="56">
        <f t="shared" si="153"/>
        <v>0</v>
      </c>
      <c r="Z167" s="56">
        <f>Z168+Z172+Z173+Z174+Z175+Z176+Z177+Z178+Z181+Z184</f>
        <v>11239.341126106374</v>
      </c>
      <c r="AA167" s="57">
        <f t="shared" si="129"/>
        <v>60976.422768171229</v>
      </c>
      <c r="AB167" s="57">
        <f t="shared" si="129"/>
        <v>98218.966519581183</v>
      </c>
    </row>
    <row r="168" spans="1:28" s="9" customFormat="1" x14ac:dyDescent="0.25">
      <c r="A168" s="27" t="s">
        <v>104</v>
      </c>
      <c r="B168" s="11" t="s">
        <v>593</v>
      </c>
      <c r="C168" s="36" t="s">
        <v>317</v>
      </c>
      <c r="D168" s="58">
        <f>D169+D170+D171</f>
        <v>0</v>
      </c>
      <c r="E168" s="58">
        <f>E169+E170+E171</f>
        <v>0</v>
      </c>
      <c r="F168" s="58">
        <f>F169+F170+F171</f>
        <v>0</v>
      </c>
      <c r="G168" s="58">
        <f t="shared" ref="G168:Y168" si="154">G169+G170+G171</f>
        <v>0</v>
      </c>
      <c r="H168" s="58">
        <f>H169+H170+H171</f>
        <v>0</v>
      </c>
      <c r="I168" s="58">
        <f t="shared" si="154"/>
        <v>0</v>
      </c>
      <c r="J168" s="58">
        <f>J169+J170+J171</f>
        <v>0</v>
      </c>
      <c r="K168" s="58">
        <f t="shared" si="154"/>
        <v>0</v>
      </c>
      <c r="L168" s="58">
        <f>L169+L170+L171</f>
        <v>0</v>
      </c>
      <c r="M168" s="58">
        <f t="shared" si="154"/>
        <v>0</v>
      </c>
      <c r="N168" s="58">
        <f>N169+N170+N171</f>
        <v>0</v>
      </c>
      <c r="O168" s="58">
        <f t="shared" si="154"/>
        <v>0</v>
      </c>
      <c r="P168" s="58">
        <f>P169+P170+P171</f>
        <v>0</v>
      </c>
      <c r="Q168" s="58">
        <f t="shared" si="154"/>
        <v>0</v>
      </c>
      <c r="R168" s="58">
        <f>R169+R170+R171</f>
        <v>0</v>
      </c>
      <c r="S168" s="58">
        <f t="shared" si="154"/>
        <v>0</v>
      </c>
      <c r="T168" s="58">
        <f>T169+T170+T171</f>
        <v>0</v>
      </c>
      <c r="U168" s="58">
        <f t="shared" si="154"/>
        <v>0</v>
      </c>
      <c r="V168" s="58">
        <f>V169+V170+V171</f>
        <v>0</v>
      </c>
      <c r="W168" s="58">
        <f t="shared" si="154"/>
        <v>0</v>
      </c>
      <c r="X168" s="58">
        <f>X169+X170+X171</f>
        <v>0</v>
      </c>
      <c r="Y168" s="58">
        <f t="shared" si="154"/>
        <v>0</v>
      </c>
      <c r="Z168" s="58">
        <f>Z169+Z170+Z171</f>
        <v>0</v>
      </c>
      <c r="AA168" s="59">
        <f t="shared" si="129"/>
        <v>0</v>
      </c>
      <c r="AB168" s="59">
        <f t="shared" si="129"/>
        <v>0</v>
      </c>
    </row>
    <row r="169" spans="1:28" s="9" customFormat="1" ht="31.5" x14ac:dyDescent="0.25">
      <c r="A169" s="27" t="s">
        <v>459</v>
      </c>
      <c r="B169" s="14" t="s">
        <v>470</v>
      </c>
      <c r="C169" s="36" t="s">
        <v>317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9">
        <f t="shared" si="129"/>
        <v>0</v>
      </c>
      <c r="AB169" s="59">
        <f t="shared" si="129"/>
        <v>0</v>
      </c>
    </row>
    <row r="170" spans="1:28" s="9" customFormat="1" ht="31.5" x14ac:dyDescent="0.25">
      <c r="A170" s="27" t="s">
        <v>460</v>
      </c>
      <c r="B170" s="14" t="s">
        <v>471</v>
      </c>
      <c r="C170" s="36" t="s">
        <v>317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9">
        <f t="shared" si="129"/>
        <v>0</v>
      </c>
      <c r="AB170" s="59">
        <f t="shared" si="129"/>
        <v>0</v>
      </c>
    </row>
    <row r="171" spans="1:28" s="9" customFormat="1" ht="31.5" x14ac:dyDescent="0.25">
      <c r="A171" s="27" t="s">
        <v>570</v>
      </c>
      <c r="B171" s="14" t="s">
        <v>456</v>
      </c>
      <c r="C171" s="36" t="s">
        <v>317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9">
        <f t="shared" si="129"/>
        <v>0</v>
      </c>
      <c r="AB171" s="59">
        <f t="shared" si="129"/>
        <v>0</v>
      </c>
    </row>
    <row r="172" spans="1:28" s="9" customFormat="1" x14ac:dyDescent="0.25">
      <c r="A172" s="27" t="s">
        <v>105</v>
      </c>
      <c r="B172" s="11" t="s">
        <v>632</v>
      </c>
      <c r="C172" s="36" t="s">
        <v>317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9">
        <f t="shared" si="129"/>
        <v>0</v>
      </c>
      <c r="AB172" s="59">
        <f t="shared" si="129"/>
        <v>0</v>
      </c>
    </row>
    <row r="173" spans="1:28" s="9" customFormat="1" x14ac:dyDescent="0.25">
      <c r="A173" s="27" t="s">
        <v>216</v>
      </c>
      <c r="B173" s="11" t="s">
        <v>516</v>
      </c>
      <c r="C173" s="36" t="s">
        <v>317</v>
      </c>
      <c r="D173" s="58">
        <v>7380.48912638</v>
      </c>
      <c r="E173" s="58">
        <v>7327.2765395800006</v>
      </c>
      <c r="F173" s="58">
        <v>7617.4809494051387</v>
      </c>
      <c r="G173" s="59">
        <v>8114.6947132357282</v>
      </c>
      <c r="H173" s="58">
        <v>8359.7125354100008</v>
      </c>
      <c r="I173" s="59">
        <v>8647.4926715999991</v>
      </c>
      <c r="J173" s="58">
        <v>8355.7857357889989</v>
      </c>
      <c r="K173" s="59">
        <v>9049.9217761199998</v>
      </c>
      <c r="L173" s="58">
        <v>8202.4783656227173</v>
      </c>
      <c r="M173" s="59">
        <v>9416.0042961431554</v>
      </c>
      <c r="N173" s="58">
        <v>8977.3845395292337</v>
      </c>
      <c r="O173" s="59">
        <v>9779.7498592244028</v>
      </c>
      <c r="P173" s="58">
        <v>9352.2559191758701</v>
      </c>
      <c r="Q173" s="59">
        <v>10170.939853593378</v>
      </c>
      <c r="R173" s="58">
        <v>9743.711134929521</v>
      </c>
      <c r="S173" s="59">
        <v>0</v>
      </c>
      <c r="T173" s="58">
        <v>10109.627893910341</v>
      </c>
      <c r="U173" s="59">
        <v>0</v>
      </c>
      <c r="V173" s="58">
        <v>10412.916730727653</v>
      </c>
      <c r="W173" s="59">
        <v>0</v>
      </c>
      <c r="X173" s="58">
        <v>10725.304232649481</v>
      </c>
      <c r="Y173" s="59">
        <v>0</v>
      </c>
      <c r="Z173" s="58">
        <v>11047.063359628966</v>
      </c>
      <c r="AA173" s="59">
        <f t="shared" si="129"/>
        <v>55178.80316991666</v>
      </c>
      <c r="AB173" s="59">
        <f t="shared" si="129"/>
        <v>95286.240447372795</v>
      </c>
    </row>
    <row r="174" spans="1:28" s="9" customFormat="1" x14ac:dyDescent="0.25">
      <c r="A174" s="27" t="s">
        <v>339</v>
      </c>
      <c r="B174" s="11" t="s">
        <v>633</v>
      </c>
      <c r="C174" s="36" t="s">
        <v>317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f t="shared" si="129"/>
        <v>0</v>
      </c>
      <c r="AB174" s="59">
        <f t="shared" si="129"/>
        <v>0</v>
      </c>
    </row>
    <row r="175" spans="1:28" s="9" customFormat="1" x14ac:dyDescent="0.25">
      <c r="A175" s="27" t="s">
        <v>340</v>
      </c>
      <c r="B175" s="11" t="s">
        <v>517</v>
      </c>
      <c r="C175" s="36" t="s">
        <v>317</v>
      </c>
      <c r="D175" s="58">
        <v>1131.1639847600002</v>
      </c>
      <c r="E175" s="58">
        <v>898.62698780000005</v>
      </c>
      <c r="F175" s="58">
        <v>1609.8416799855001</v>
      </c>
      <c r="G175" s="59">
        <v>487.96169806</v>
      </c>
      <c r="H175" s="58">
        <v>522.14463606999993</v>
      </c>
      <c r="I175" s="59">
        <v>277.71341486</v>
      </c>
      <c r="J175" s="58">
        <v>488.28740528000009</v>
      </c>
      <c r="K175" s="59">
        <v>114.18430159</v>
      </c>
      <c r="L175" s="58">
        <v>91.130556760000005</v>
      </c>
      <c r="M175" s="59">
        <v>2.1218470699999998</v>
      </c>
      <c r="N175" s="58">
        <v>217.11073465999999</v>
      </c>
      <c r="O175" s="59">
        <v>2.0685500000000001</v>
      </c>
      <c r="P175" s="58">
        <v>1.8149999999999999</v>
      </c>
      <c r="Q175" s="59">
        <v>1.9651225000000001</v>
      </c>
      <c r="R175" s="58">
        <v>1.8512999999999999</v>
      </c>
      <c r="S175" s="59">
        <v>0</v>
      </c>
      <c r="T175" s="58">
        <v>1.8887</v>
      </c>
      <c r="U175" s="59">
        <v>0</v>
      </c>
      <c r="V175" s="58">
        <v>1.9453539259600001</v>
      </c>
      <c r="W175" s="59">
        <v>0</v>
      </c>
      <c r="X175" s="58">
        <v>2.0037145437388002</v>
      </c>
      <c r="Y175" s="59">
        <v>0</v>
      </c>
      <c r="Z175" s="58">
        <v>2.063825980050964</v>
      </c>
      <c r="AA175" s="59">
        <f t="shared" si="129"/>
        <v>886.01493407999988</v>
      </c>
      <c r="AB175" s="59">
        <f t="shared" si="129"/>
        <v>1330.2412272197498</v>
      </c>
    </row>
    <row r="176" spans="1:28" s="9" customFormat="1" x14ac:dyDescent="0.25">
      <c r="A176" s="27" t="s">
        <v>341</v>
      </c>
      <c r="B176" s="11" t="s">
        <v>518</v>
      </c>
      <c r="C176" s="36" t="s">
        <v>317</v>
      </c>
      <c r="D176" s="58">
        <v>0</v>
      </c>
      <c r="E176" s="58">
        <v>0</v>
      </c>
      <c r="F176" s="58">
        <v>0</v>
      </c>
      <c r="G176" s="59">
        <v>0</v>
      </c>
      <c r="H176" s="58">
        <v>0</v>
      </c>
      <c r="I176" s="59">
        <v>0</v>
      </c>
      <c r="J176" s="58">
        <v>0</v>
      </c>
      <c r="K176" s="59">
        <v>0</v>
      </c>
      <c r="L176" s="58">
        <v>0</v>
      </c>
      <c r="M176" s="59">
        <v>0</v>
      </c>
      <c r="N176" s="58">
        <v>0</v>
      </c>
      <c r="O176" s="59">
        <v>0</v>
      </c>
      <c r="P176" s="58">
        <v>0</v>
      </c>
      <c r="Q176" s="59">
        <v>0</v>
      </c>
      <c r="R176" s="58">
        <v>0</v>
      </c>
      <c r="S176" s="59">
        <v>0</v>
      </c>
      <c r="T176" s="58">
        <v>0</v>
      </c>
      <c r="U176" s="59">
        <v>0</v>
      </c>
      <c r="V176" s="58">
        <v>0</v>
      </c>
      <c r="W176" s="59">
        <v>0</v>
      </c>
      <c r="X176" s="58">
        <v>0</v>
      </c>
      <c r="Y176" s="59">
        <v>0</v>
      </c>
      <c r="Z176" s="58">
        <v>0</v>
      </c>
      <c r="AA176" s="59">
        <f t="shared" si="129"/>
        <v>0</v>
      </c>
      <c r="AB176" s="59">
        <f t="shared" si="129"/>
        <v>0</v>
      </c>
    </row>
    <row r="177" spans="1:28" s="9" customFormat="1" x14ac:dyDescent="0.25">
      <c r="A177" s="27" t="s">
        <v>342</v>
      </c>
      <c r="B177" s="11" t="s">
        <v>640</v>
      </c>
      <c r="C177" s="36" t="s">
        <v>317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f t="shared" si="129"/>
        <v>0</v>
      </c>
      <c r="AB177" s="59">
        <f t="shared" si="129"/>
        <v>0</v>
      </c>
    </row>
    <row r="178" spans="1:28" s="9" customFormat="1" ht="31.5" x14ac:dyDescent="0.25">
      <c r="A178" s="27" t="s">
        <v>343</v>
      </c>
      <c r="B178" s="12" t="s">
        <v>387</v>
      </c>
      <c r="C178" s="36" t="s">
        <v>317</v>
      </c>
      <c r="D178" s="58">
        <f>D179+D180</f>
        <v>0</v>
      </c>
      <c r="E178" s="58">
        <f>E179+E180</f>
        <v>0</v>
      </c>
      <c r="F178" s="58">
        <f>F179+F180</f>
        <v>0</v>
      </c>
      <c r="G178" s="58">
        <f t="shared" ref="G178:Y178" si="155">G179+G180</f>
        <v>0</v>
      </c>
      <c r="H178" s="58">
        <f>H179+H180</f>
        <v>0</v>
      </c>
      <c r="I178" s="58">
        <f t="shared" si="155"/>
        <v>0</v>
      </c>
      <c r="J178" s="58">
        <f>J179+J180</f>
        <v>0</v>
      </c>
      <c r="K178" s="58">
        <f t="shared" si="155"/>
        <v>0</v>
      </c>
      <c r="L178" s="58">
        <f>L179+L180</f>
        <v>0</v>
      </c>
      <c r="M178" s="58">
        <f t="shared" si="155"/>
        <v>0</v>
      </c>
      <c r="N178" s="58">
        <f>N179+N180</f>
        <v>0</v>
      </c>
      <c r="O178" s="58">
        <f t="shared" si="155"/>
        <v>0</v>
      </c>
      <c r="P178" s="58">
        <f>P179+P180</f>
        <v>0</v>
      </c>
      <c r="Q178" s="58">
        <f t="shared" si="155"/>
        <v>0</v>
      </c>
      <c r="R178" s="58">
        <f>R179+R180</f>
        <v>0</v>
      </c>
      <c r="S178" s="58">
        <f t="shared" si="155"/>
        <v>0</v>
      </c>
      <c r="T178" s="58">
        <f>T179+T180</f>
        <v>0</v>
      </c>
      <c r="U178" s="58">
        <f t="shared" si="155"/>
        <v>0</v>
      </c>
      <c r="V178" s="58">
        <f>V179+V180</f>
        <v>0</v>
      </c>
      <c r="W178" s="58">
        <f t="shared" si="155"/>
        <v>0</v>
      </c>
      <c r="X178" s="58">
        <f>X179+X180</f>
        <v>0</v>
      </c>
      <c r="Y178" s="58">
        <f t="shared" si="155"/>
        <v>0</v>
      </c>
      <c r="Z178" s="58">
        <f>Z179+Z180</f>
        <v>0</v>
      </c>
      <c r="AA178" s="58">
        <f t="shared" si="129"/>
        <v>0</v>
      </c>
      <c r="AB178" s="59">
        <f t="shared" si="129"/>
        <v>0</v>
      </c>
    </row>
    <row r="179" spans="1:28" s="9" customFormat="1" x14ac:dyDescent="0.25">
      <c r="A179" s="27" t="s">
        <v>571</v>
      </c>
      <c r="B179" s="13" t="s">
        <v>211</v>
      </c>
      <c r="C179" s="36" t="s">
        <v>317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f t="shared" si="129"/>
        <v>0</v>
      </c>
      <c r="AB179" s="59">
        <f t="shared" si="129"/>
        <v>0</v>
      </c>
    </row>
    <row r="180" spans="1:28" s="9" customFormat="1" x14ac:dyDescent="0.25">
      <c r="A180" s="27" t="s">
        <v>572</v>
      </c>
      <c r="B180" s="13" t="s">
        <v>199</v>
      </c>
      <c r="C180" s="36" t="s">
        <v>317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f t="shared" si="129"/>
        <v>0</v>
      </c>
      <c r="AB180" s="59">
        <f t="shared" si="129"/>
        <v>0</v>
      </c>
    </row>
    <row r="181" spans="1:28" s="9" customFormat="1" ht="31.5" x14ac:dyDescent="0.25">
      <c r="A181" s="27" t="s">
        <v>344</v>
      </c>
      <c r="B181" s="17" t="s">
        <v>605</v>
      </c>
      <c r="C181" s="36" t="s">
        <v>317</v>
      </c>
      <c r="D181" s="58">
        <f>D182+D183</f>
        <v>0</v>
      </c>
      <c r="E181" s="58">
        <f>E182+E183</f>
        <v>0</v>
      </c>
      <c r="F181" s="58">
        <f>F182+F183</f>
        <v>0</v>
      </c>
      <c r="G181" s="58">
        <f t="shared" ref="G181:Y181" si="156">G182+G183</f>
        <v>0</v>
      </c>
      <c r="H181" s="58">
        <f>H182+H183</f>
        <v>0</v>
      </c>
      <c r="I181" s="58">
        <f t="shared" si="156"/>
        <v>0</v>
      </c>
      <c r="J181" s="58">
        <f>J182+J183</f>
        <v>0</v>
      </c>
      <c r="K181" s="58">
        <f t="shared" si="156"/>
        <v>0</v>
      </c>
      <c r="L181" s="58">
        <f>L182+L183</f>
        <v>0</v>
      </c>
      <c r="M181" s="58">
        <f t="shared" si="156"/>
        <v>0</v>
      </c>
      <c r="N181" s="58">
        <f>N182+N183</f>
        <v>0</v>
      </c>
      <c r="O181" s="58">
        <f t="shared" si="156"/>
        <v>0</v>
      </c>
      <c r="P181" s="58">
        <f>P182+P183</f>
        <v>0</v>
      </c>
      <c r="Q181" s="58">
        <f t="shared" si="156"/>
        <v>0</v>
      </c>
      <c r="R181" s="58">
        <f>R182+R183</f>
        <v>0</v>
      </c>
      <c r="S181" s="58">
        <f t="shared" si="156"/>
        <v>0</v>
      </c>
      <c r="T181" s="58">
        <f>T182+T183</f>
        <v>0</v>
      </c>
      <c r="U181" s="58">
        <f t="shared" si="156"/>
        <v>0</v>
      </c>
      <c r="V181" s="58">
        <f>V182+V183</f>
        <v>0</v>
      </c>
      <c r="W181" s="58">
        <f t="shared" si="156"/>
        <v>0</v>
      </c>
      <c r="X181" s="58">
        <f>X182+X183</f>
        <v>0</v>
      </c>
      <c r="Y181" s="58">
        <f t="shared" si="156"/>
        <v>0</v>
      </c>
      <c r="Z181" s="58">
        <f>Z182+Z183</f>
        <v>0</v>
      </c>
      <c r="AA181" s="58">
        <f t="shared" si="129"/>
        <v>0</v>
      </c>
      <c r="AB181" s="59">
        <f t="shared" si="129"/>
        <v>0</v>
      </c>
    </row>
    <row r="182" spans="1:28" s="9" customFormat="1" x14ac:dyDescent="0.25">
      <c r="A182" s="27" t="s">
        <v>461</v>
      </c>
      <c r="B182" s="14" t="s">
        <v>499</v>
      </c>
      <c r="C182" s="36" t="s">
        <v>317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f t="shared" si="129"/>
        <v>0</v>
      </c>
      <c r="AB182" s="59">
        <f t="shared" si="129"/>
        <v>0</v>
      </c>
    </row>
    <row r="183" spans="1:28" s="9" customFormat="1" x14ac:dyDescent="0.25">
      <c r="A183" s="27" t="s">
        <v>462</v>
      </c>
      <c r="B183" s="14" t="s">
        <v>500</v>
      </c>
      <c r="C183" s="36" t="s">
        <v>317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f t="shared" si="129"/>
        <v>0</v>
      </c>
      <c r="AB183" s="59">
        <f t="shared" si="129"/>
        <v>0</v>
      </c>
    </row>
    <row r="184" spans="1:28" s="9" customFormat="1" x14ac:dyDescent="0.25">
      <c r="A184" s="27" t="s">
        <v>345</v>
      </c>
      <c r="B184" s="11" t="s">
        <v>519</v>
      </c>
      <c r="C184" s="36" t="s">
        <v>317</v>
      </c>
      <c r="D184" s="58">
        <v>634.91154416000006</v>
      </c>
      <c r="E184" s="58">
        <v>150.46202709000033</v>
      </c>
      <c r="F184" s="58">
        <v>158.45493450043821</v>
      </c>
      <c r="G184" s="59">
        <v>1470.2945520244953</v>
      </c>
      <c r="H184" s="58">
        <v>159.71814624925176</v>
      </c>
      <c r="I184" s="59">
        <v>2259.2503514678156</v>
      </c>
      <c r="J184" s="58">
        <v>190.49679779437417</v>
      </c>
      <c r="K184" s="59">
        <v>1178.2246291889001</v>
      </c>
      <c r="L184" s="58">
        <v>106.46497589091962</v>
      </c>
      <c r="M184" s="59">
        <v>-1.3060663661690342E-12</v>
      </c>
      <c r="N184" s="58">
        <v>76.005057127579661</v>
      </c>
      <c r="O184" s="59">
        <v>1.7781331962396507E-12</v>
      </c>
      <c r="P184" s="58">
        <v>153.79093297584168</v>
      </c>
      <c r="Q184" s="59">
        <v>3.8351314933531806</v>
      </c>
      <c r="R184" s="58">
        <v>187.60072385803684</v>
      </c>
      <c r="S184" s="59">
        <v>0</v>
      </c>
      <c r="T184" s="58">
        <v>174.14843437551446</v>
      </c>
      <c r="U184" s="59">
        <v>0</v>
      </c>
      <c r="V184" s="58">
        <v>179.34611340810932</v>
      </c>
      <c r="W184" s="59">
        <v>0</v>
      </c>
      <c r="X184" s="58">
        <v>184.6997228116808</v>
      </c>
      <c r="Y184" s="59">
        <v>0</v>
      </c>
      <c r="Z184" s="58">
        <v>190.21394049735693</v>
      </c>
      <c r="AA184" s="59">
        <f t="shared" si="129"/>
        <v>4911.6046641745652</v>
      </c>
      <c r="AB184" s="59">
        <f t="shared" si="129"/>
        <v>1602.4848449886654</v>
      </c>
    </row>
    <row r="185" spans="1:28" s="10" customFormat="1" x14ac:dyDescent="0.25">
      <c r="A185" s="26" t="s">
        <v>106</v>
      </c>
      <c r="B185" s="18" t="s">
        <v>606</v>
      </c>
      <c r="C185" s="35" t="s">
        <v>317</v>
      </c>
      <c r="D185" s="56">
        <f>D186+D187+D191+D192+D193+D194+D195+D196+D198+D199+D200+D201+D202</f>
        <v>7192.3457579900014</v>
      </c>
      <c r="E185" s="56">
        <f>E186+E187+E191+E192+E193+E194+E195+E196+E198+E199+E200+E201+E202</f>
        <v>6728.6240765799994</v>
      </c>
      <c r="F185" s="56">
        <f>F186+F187+F191+F192+F193+F194+F195+F196+F198+F199+F200+F201+F202</f>
        <v>7243.6020876389721</v>
      </c>
      <c r="G185" s="56">
        <f t="shared" ref="G185" si="157">G186+G187+G191+G192+G193+G194+G195+G196+G198+G199+G200+G201+G202</f>
        <v>8143.2795856124667</v>
      </c>
      <c r="H185" s="56">
        <f>H186+H187+H191+H192+H193+H194+H195+H196+H198+H199+H200+H201+H202</f>
        <v>7826.8269866091732</v>
      </c>
      <c r="I185" s="56">
        <f t="shared" ref="I185" si="158">I186+I187+I191+I192+I193+I194+I195+I196+I198+I199+I200+I201+I202</f>
        <v>8164.1976351974745</v>
      </c>
      <c r="J185" s="56">
        <f>J186+J187+J191+J192+J193+J194+J195+J196+J198+J199+J200+J201+J202</f>
        <v>8155.0568849411193</v>
      </c>
      <c r="K185" s="56">
        <f t="shared" ref="K185" si="159">K186+K187+K191+K192+K193+K194+K195+K196+K198+K199+K200+K201+K202</f>
        <v>7937.7248421991389</v>
      </c>
      <c r="L185" s="56">
        <f>L186+L187+L191+L192+L193+L194+L195+L196+L198+L199+L200+L201+L202</f>
        <v>7362.4233117798885</v>
      </c>
      <c r="M185" s="56">
        <f t="shared" ref="M185:Y185" si="160">M186+M187+M191+M192+M193+M194+M195+M196+M198+M199+M200+M201+M202</f>
        <v>8061.3355388511718</v>
      </c>
      <c r="N185" s="56">
        <f>N186+N187+N191+N192+N193+N194+N195+N196+N198+N199+N200+N201+N202</f>
        <v>7507.9915056182472</v>
      </c>
      <c r="O185" s="56">
        <f t="shared" si="160"/>
        <v>8163.5537573436686</v>
      </c>
      <c r="P185" s="56">
        <f>P186+P187+P191+P192+P193+P194+P195+P196+P198+P199+P200+P201+P202</f>
        <v>7961.2417202691058</v>
      </c>
      <c r="Q185" s="56">
        <f t="shared" si="160"/>
        <v>8338.4308096487548</v>
      </c>
      <c r="R185" s="56">
        <f>R186+R187+R191+R192+R193+R194+R195+R196+R198+R199+R200+R201+R202</f>
        <v>8334.4913100377435</v>
      </c>
      <c r="S185" s="56">
        <f t="shared" si="160"/>
        <v>0</v>
      </c>
      <c r="T185" s="56">
        <f>T186+T187+T191+T192+T193+T194+T195+T196+T198+T199+T200+T201+T202</f>
        <v>8443.5846703502539</v>
      </c>
      <c r="U185" s="56">
        <f t="shared" si="160"/>
        <v>0</v>
      </c>
      <c r="V185" s="56">
        <f>V186+V187+V191+V192+V193+V194+V195+V196+V198+V199+V200+V201+V202</f>
        <v>8742.8944617502402</v>
      </c>
      <c r="W185" s="56">
        <f t="shared" si="160"/>
        <v>0</v>
      </c>
      <c r="X185" s="56">
        <f>X186+X187+X191+X192+X193+X194+X195+X196+X198+X199+X200+X201+X202</f>
        <v>9025.5383083096986</v>
      </c>
      <c r="Y185" s="56">
        <f t="shared" si="160"/>
        <v>0</v>
      </c>
      <c r="Z185" s="56">
        <f>Z186+Z187+Z191+Z192+Z193+Z194+Z195+Z196+Z198+Z199+Z200+Z201+Z202</f>
        <v>9302.2604103690883</v>
      </c>
      <c r="AA185" s="57">
        <f t="shared" si="129"/>
        <v>48808.52216885268</v>
      </c>
      <c r="AB185" s="57">
        <f t="shared" si="129"/>
        <v>82662.309570034558</v>
      </c>
    </row>
    <row r="186" spans="1:28" s="9" customFormat="1" x14ac:dyDescent="0.25">
      <c r="A186" s="27" t="s">
        <v>107</v>
      </c>
      <c r="B186" s="17" t="s">
        <v>437</v>
      </c>
      <c r="C186" s="36" t="s">
        <v>317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f t="shared" si="129"/>
        <v>0</v>
      </c>
      <c r="AB186" s="58">
        <f t="shared" si="129"/>
        <v>0</v>
      </c>
    </row>
    <row r="187" spans="1:28" s="9" customFormat="1" x14ac:dyDescent="0.25">
      <c r="A187" s="27" t="s">
        <v>108</v>
      </c>
      <c r="B187" s="17" t="s">
        <v>607</v>
      </c>
      <c r="C187" s="36" t="s">
        <v>317</v>
      </c>
      <c r="D187" s="58">
        <f>D188+D189+D190</f>
        <v>1158.05551758</v>
      </c>
      <c r="E187" s="58">
        <f>E188+E189+E190</f>
        <v>1033.74875101</v>
      </c>
      <c r="F187" s="58">
        <f>F188+F189+F190</f>
        <v>1322.30023517</v>
      </c>
      <c r="G187" s="58">
        <f t="shared" ref="G187" si="161">G188+G189+G190</f>
        <v>1196.879066822243</v>
      </c>
      <c r="H187" s="58">
        <f>H188+H189+H190</f>
        <v>1255.6798332000001</v>
      </c>
      <c r="I187" s="58">
        <f t="shared" ref="I187" si="162">I188+I189+I190</f>
        <v>1317.0560127275</v>
      </c>
      <c r="J187" s="58">
        <f>J188+J189+J190</f>
        <v>1266.50878749</v>
      </c>
      <c r="K187" s="58">
        <f t="shared" ref="K187" si="163">K188+K189+K190</f>
        <v>1258.7829958552302</v>
      </c>
      <c r="L187" s="58">
        <f>L188+L189+L190</f>
        <v>1044.1584288031822</v>
      </c>
      <c r="M187" s="58">
        <f t="shared" ref="M187:Y187" si="164">M188+M189+M190</f>
        <v>1365.8432777785367</v>
      </c>
      <c r="N187" s="58">
        <f>N188+N189+N190</f>
        <v>1091.2321793232868</v>
      </c>
      <c r="O187" s="58">
        <f t="shared" si="164"/>
        <v>1306.0393892098245</v>
      </c>
      <c r="P187" s="58">
        <f>P188+P189+P190</f>
        <v>1138.0705076076631</v>
      </c>
      <c r="Q187" s="58">
        <f t="shared" si="164"/>
        <v>1383.1504838144654</v>
      </c>
      <c r="R187" s="58">
        <f>R188+R189+R190</f>
        <v>1187.2460350327128</v>
      </c>
      <c r="S187" s="58">
        <f t="shared" si="164"/>
        <v>0</v>
      </c>
      <c r="T187" s="58">
        <f>T188+T189+T190</f>
        <v>1251.5596414843501</v>
      </c>
      <c r="U187" s="58">
        <f t="shared" si="164"/>
        <v>0</v>
      </c>
      <c r="V187" s="58">
        <f>V188+V189+V190</f>
        <v>1289.1064295737788</v>
      </c>
      <c r="W187" s="58">
        <f t="shared" si="164"/>
        <v>0</v>
      </c>
      <c r="X187" s="58">
        <f>X188+X189+X190</f>
        <v>1327.7796224609922</v>
      </c>
      <c r="Y187" s="58">
        <f t="shared" si="164"/>
        <v>0</v>
      </c>
      <c r="Z187" s="58">
        <f>Z188+Z189+Z190</f>
        <v>1367.6130111348218</v>
      </c>
      <c r="AA187" s="59">
        <f t="shared" si="129"/>
        <v>7827.7512262077998</v>
      </c>
      <c r="AB187" s="59">
        <f t="shared" si="129"/>
        <v>12218.954476110786</v>
      </c>
    </row>
    <row r="188" spans="1:28" s="9" customFormat="1" x14ac:dyDescent="0.25">
      <c r="A188" s="27" t="s">
        <v>109</v>
      </c>
      <c r="B188" s="14" t="s">
        <v>206</v>
      </c>
      <c r="C188" s="36" t="s">
        <v>317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f t="shared" si="129"/>
        <v>0</v>
      </c>
      <c r="AB188" s="59">
        <f t="shared" si="129"/>
        <v>0</v>
      </c>
    </row>
    <row r="189" spans="1:28" s="9" customFormat="1" x14ac:dyDescent="0.25">
      <c r="A189" s="27" t="s">
        <v>110</v>
      </c>
      <c r="B189" s="14" t="s">
        <v>438</v>
      </c>
      <c r="C189" s="36" t="s">
        <v>317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f t="shared" si="129"/>
        <v>0</v>
      </c>
      <c r="AB189" s="59">
        <f t="shared" si="129"/>
        <v>0</v>
      </c>
    </row>
    <row r="190" spans="1:28" s="9" customFormat="1" x14ac:dyDescent="0.25">
      <c r="A190" s="27" t="s">
        <v>366</v>
      </c>
      <c r="B190" s="14" t="s">
        <v>367</v>
      </c>
      <c r="C190" s="36" t="s">
        <v>317</v>
      </c>
      <c r="D190" s="58">
        <v>1158.05551758</v>
      </c>
      <c r="E190" s="58">
        <v>1033.74875101</v>
      </c>
      <c r="F190" s="58">
        <v>1322.30023517</v>
      </c>
      <c r="G190" s="59">
        <v>1196.879066822243</v>
      </c>
      <c r="H190" s="58">
        <v>1255.6798332000001</v>
      </c>
      <c r="I190" s="59">
        <v>1317.0560127275</v>
      </c>
      <c r="J190" s="58">
        <v>1266.50878749</v>
      </c>
      <c r="K190" s="59">
        <v>1258.7829958552302</v>
      </c>
      <c r="L190" s="58">
        <v>1044.1584288031822</v>
      </c>
      <c r="M190" s="59">
        <v>1365.8432777785367</v>
      </c>
      <c r="N190" s="58">
        <v>1091.2321793232868</v>
      </c>
      <c r="O190" s="59">
        <v>1306.0393892098245</v>
      </c>
      <c r="P190" s="58">
        <v>1138.0705076076631</v>
      </c>
      <c r="Q190" s="59">
        <v>1383.1504838144654</v>
      </c>
      <c r="R190" s="58">
        <v>1187.2460350327128</v>
      </c>
      <c r="S190" s="59">
        <v>0</v>
      </c>
      <c r="T190" s="58">
        <v>1251.5596414843501</v>
      </c>
      <c r="U190" s="59">
        <v>0</v>
      </c>
      <c r="V190" s="58">
        <v>1289.1064295737788</v>
      </c>
      <c r="W190" s="59">
        <v>0</v>
      </c>
      <c r="X190" s="58">
        <v>1327.7796224609922</v>
      </c>
      <c r="Y190" s="59">
        <v>0</v>
      </c>
      <c r="Z190" s="58">
        <v>1367.6130111348218</v>
      </c>
      <c r="AA190" s="59">
        <f t="shared" si="129"/>
        <v>7827.7512262077998</v>
      </c>
      <c r="AB190" s="59">
        <f t="shared" si="129"/>
        <v>12218.954476110786</v>
      </c>
    </row>
    <row r="191" spans="1:28" s="9" customFormat="1" ht="31.5" x14ac:dyDescent="0.25">
      <c r="A191" s="27" t="s">
        <v>111</v>
      </c>
      <c r="B191" s="17" t="s">
        <v>475</v>
      </c>
      <c r="C191" s="36" t="s">
        <v>317</v>
      </c>
      <c r="D191" s="58">
        <v>1521.45325</v>
      </c>
      <c r="E191" s="58">
        <v>1205.6953248099999</v>
      </c>
      <c r="F191" s="58">
        <v>1594.1961270928098</v>
      </c>
      <c r="G191" s="59">
        <v>2102.2016606017073</v>
      </c>
      <c r="H191" s="58">
        <v>1984.2178414879327</v>
      </c>
      <c r="I191" s="59">
        <v>1763.9814726559878</v>
      </c>
      <c r="J191" s="58">
        <v>2019.9177651390148</v>
      </c>
      <c r="K191" s="59">
        <v>1855.7885736660141</v>
      </c>
      <c r="L191" s="58">
        <v>1552.9806210316774</v>
      </c>
      <c r="M191" s="59">
        <v>1871.9732983928247</v>
      </c>
      <c r="N191" s="58">
        <v>1142.5816427211273</v>
      </c>
      <c r="O191" s="59">
        <v>1946.6266781825796</v>
      </c>
      <c r="P191" s="58">
        <v>1184.7406359874815</v>
      </c>
      <c r="Q191" s="59">
        <v>2035.5517440182605</v>
      </c>
      <c r="R191" s="58">
        <v>1239.4008246101328</v>
      </c>
      <c r="S191" s="59">
        <v>0</v>
      </c>
      <c r="T191" s="58">
        <v>1297.2425864967502</v>
      </c>
      <c r="U191" s="59">
        <v>0</v>
      </c>
      <c r="V191" s="58">
        <v>1337.5071203738994</v>
      </c>
      <c r="W191" s="59">
        <v>0</v>
      </c>
      <c r="X191" s="58">
        <v>1377.632333985116</v>
      </c>
      <c r="Y191" s="59">
        <v>0</v>
      </c>
      <c r="Z191" s="58">
        <v>1418.96130400467</v>
      </c>
      <c r="AA191" s="59">
        <f t="shared" si="129"/>
        <v>11576.123427517374</v>
      </c>
      <c r="AB191" s="59">
        <f t="shared" si="129"/>
        <v>14555.182675837799</v>
      </c>
    </row>
    <row r="192" spans="1:28" s="9" customFormat="1" ht="31.5" x14ac:dyDescent="0.25">
      <c r="A192" s="27" t="s">
        <v>217</v>
      </c>
      <c r="B192" s="17" t="s">
        <v>660</v>
      </c>
      <c r="C192" s="36" t="s">
        <v>317</v>
      </c>
      <c r="D192" s="58">
        <v>213.20778079999999</v>
      </c>
      <c r="E192" s="58">
        <v>396.21909655999997</v>
      </c>
      <c r="F192" s="58">
        <v>129.76922741000001</v>
      </c>
      <c r="G192" s="59">
        <v>110.71034012095059</v>
      </c>
      <c r="H192" s="58">
        <v>161.49963778</v>
      </c>
      <c r="I192" s="59">
        <v>139.71654493158999</v>
      </c>
      <c r="J192" s="58">
        <v>135.22228854000002</v>
      </c>
      <c r="K192" s="59">
        <v>165.452195199041</v>
      </c>
      <c r="L192" s="58">
        <v>145.18597081647223</v>
      </c>
      <c r="M192" s="59">
        <v>154.21384575542805</v>
      </c>
      <c r="N192" s="58">
        <v>148.91002254506606</v>
      </c>
      <c r="O192" s="59">
        <v>200.36546292694302</v>
      </c>
      <c r="P192" s="58">
        <v>153.37232597449903</v>
      </c>
      <c r="Q192" s="59">
        <v>167.63047990553753</v>
      </c>
      <c r="R192" s="58">
        <v>157.97692624498401</v>
      </c>
      <c r="S192" s="59">
        <v>0</v>
      </c>
      <c r="T192" s="58">
        <v>162.72192024891464</v>
      </c>
      <c r="U192" s="59">
        <v>0</v>
      </c>
      <c r="V192" s="58">
        <v>160.85430405056246</v>
      </c>
      <c r="W192" s="59">
        <v>0</v>
      </c>
      <c r="X192" s="58">
        <v>172.2126762474326</v>
      </c>
      <c r="Y192" s="59">
        <v>0</v>
      </c>
      <c r="Z192" s="58">
        <v>177.37905653485561</v>
      </c>
      <c r="AA192" s="59">
        <f t="shared" si="129"/>
        <v>938.08886883949015</v>
      </c>
      <c r="AB192" s="59">
        <f t="shared" si="129"/>
        <v>1575.3351289827867</v>
      </c>
    </row>
    <row r="193" spans="1:28" s="9" customFormat="1" x14ac:dyDescent="0.25">
      <c r="A193" s="27" t="s">
        <v>218</v>
      </c>
      <c r="B193" s="17" t="s">
        <v>636</v>
      </c>
      <c r="C193" s="36" t="s">
        <v>317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f t="shared" si="129"/>
        <v>0</v>
      </c>
      <c r="AB193" s="58">
        <f t="shared" si="129"/>
        <v>0</v>
      </c>
    </row>
    <row r="194" spans="1:28" s="9" customFormat="1" x14ac:dyDescent="0.25">
      <c r="A194" s="27" t="s">
        <v>219</v>
      </c>
      <c r="B194" s="17" t="s">
        <v>207</v>
      </c>
      <c r="C194" s="36" t="s">
        <v>317</v>
      </c>
      <c r="D194" s="58">
        <v>1678.8952627500003</v>
      </c>
      <c r="E194" s="58">
        <v>1759.9080055999998</v>
      </c>
      <c r="F194" s="58">
        <v>1850.9246792077602</v>
      </c>
      <c r="G194" s="59">
        <v>1911.0363871800002</v>
      </c>
      <c r="H194" s="58">
        <v>2002.0415572435681</v>
      </c>
      <c r="I194" s="59">
        <v>1920.4018261485151</v>
      </c>
      <c r="J194" s="58">
        <v>2101.3822877082403</v>
      </c>
      <c r="K194" s="59">
        <v>1907.2854754950288</v>
      </c>
      <c r="L194" s="58">
        <v>2153.0545835237785</v>
      </c>
      <c r="M194" s="59">
        <v>1906.7058749083787</v>
      </c>
      <c r="N194" s="58">
        <v>2229.6849013973097</v>
      </c>
      <c r="O194" s="59">
        <v>1926.4230073268343</v>
      </c>
      <c r="P194" s="58">
        <v>2320.7819282696023</v>
      </c>
      <c r="Q194" s="59">
        <v>1981.7480801208994</v>
      </c>
      <c r="R194" s="58">
        <v>2433.3857581939865</v>
      </c>
      <c r="S194" s="59">
        <v>0</v>
      </c>
      <c r="T194" s="58">
        <v>2522.1048884897459</v>
      </c>
      <c r="U194" s="59">
        <v>0</v>
      </c>
      <c r="V194" s="58">
        <v>2619.7762879832467</v>
      </c>
      <c r="W194" s="59">
        <v>0</v>
      </c>
      <c r="X194" s="58">
        <v>2721.3545434564871</v>
      </c>
      <c r="Y194" s="59">
        <v>0</v>
      </c>
      <c r="Z194" s="58">
        <v>2826.9959291486575</v>
      </c>
      <c r="AA194" s="59">
        <f t="shared" si="129"/>
        <v>11553.600651179655</v>
      </c>
      <c r="AB194" s="59">
        <f t="shared" si="129"/>
        <v>23930.562665414625</v>
      </c>
    </row>
    <row r="195" spans="1:28" s="9" customFormat="1" x14ac:dyDescent="0.25">
      <c r="A195" s="27" t="s">
        <v>220</v>
      </c>
      <c r="B195" s="17" t="s">
        <v>394</v>
      </c>
      <c r="C195" s="36" t="s">
        <v>317</v>
      </c>
      <c r="D195" s="58">
        <v>401.25124200000005</v>
      </c>
      <c r="E195" s="58">
        <v>429.71358199999992</v>
      </c>
      <c r="F195" s="58">
        <v>464.91854555047001</v>
      </c>
      <c r="G195" s="59">
        <v>478.90197131976834</v>
      </c>
      <c r="H195" s="58">
        <v>506.29820233691197</v>
      </c>
      <c r="I195" s="59">
        <v>488.06846738000002</v>
      </c>
      <c r="J195" s="58">
        <v>530.43585800179005</v>
      </c>
      <c r="K195" s="59">
        <v>507.45916709000011</v>
      </c>
      <c r="L195" s="58">
        <v>635.92119966772759</v>
      </c>
      <c r="M195" s="59">
        <v>527.62268453999991</v>
      </c>
      <c r="N195" s="58">
        <v>655.66401639007779</v>
      </c>
      <c r="O195" s="59">
        <v>586.67461323999999</v>
      </c>
      <c r="P195" s="58">
        <v>679.98075455008075</v>
      </c>
      <c r="Q195" s="59">
        <v>603.52336118397932</v>
      </c>
      <c r="R195" s="58">
        <v>632.68619345008415</v>
      </c>
      <c r="S195" s="59">
        <v>0</v>
      </c>
      <c r="T195" s="58">
        <v>706.21978948008746</v>
      </c>
      <c r="U195" s="59">
        <v>0</v>
      </c>
      <c r="V195" s="58">
        <v>735.39436335476955</v>
      </c>
      <c r="W195" s="59">
        <v>0</v>
      </c>
      <c r="X195" s="58">
        <v>765.7359201844389</v>
      </c>
      <c r="Y195" s="59">
        <v>0</v>
      </c>
      <c r="Z195" s="58">
        <v>797.29113928729498</v>
      </c>
      <c r="AA195" s="59">
        <f t="shared" si="129"/>
        <v>3192.2502647537476</v>
      </c>
      <c r="AB195" s="59">
        <f t="shared" si="129"/>
        <v>6645.6274367032638</v>
      </c>
    </row>
    <row r="196" spans="1:28" s="9" customFormat="1" x14ac:dyDescent="0.25">
      <c r="A196" s="27" t="s">
        <v>359</v>
      </c>
      <c r="B196" s="17" t="s">
        <v>608</v>
      </c>
      <c r="C196" s="36" t="s">
        <v>317</v>
      </c>
      <c r="D196" s="58">
        <v>505.30381828999998</v>
      </c>
      <c r="E196" s="58">
        <v>686.96275138199996</v>
      </c>
      <c r="F196" s="58">
        <v>705.39144304465015</v>
      </c>
      <c r="G196" s="59">
        <v>444.78600066567407</v>
      </c>
      <c r="H196" s="58">
        <v>573.07552077128207</v>
      </c>
      <c r="I196" s="59">
        <v>944.47370061439005</v>
      </c>
      <c r="J196" s="58">
        <v>773.14825977655596</v>
      </c>
      <c r="K196" s="59">
        <v>864.61065808675562</v>
      </c>
      <c r="L196" s="58">
        <v>556.78881187765091</v>
      </c>
      <c r="M196" s="59">
        <v>929.16205840121961</v>
      </c>
      <c r="N196" s="58">
        <v>679.33177886444867</v>
      </c>
      <c r="O196" s="59">
        <v>1203.5347791388369</v>
      </c>
      <c r="P196" s="58">
        <v>955.36987861343152</v>
      </c>
      <c r="Q196" s="59">
        <v>1203.5347791388369</v>
      </c>
      <c r="R196" s="58">
        <v>1024.3055312938964</v>
      </c>
      <c r="S196" s="59">
        <v>0</v>
      </c>
      <c r="T196" s="58">
        <v>980.70953745653856</v>
      </c>
      <c r="U196" s="59">
        <v>0</v>
      </c>
      <c r="V196" s="58">
        <v>1046.8902357468417</v>
      </c>
      <c r="W196" s="59">
        <v>0</v>
      </c>
      <c r="X196" s="58">
        <v>1076.5112890553512</v>
      </c>
      <c r="Y196" s="59">
        <v>0</v>
      </c>
      <c r="Z196" s="58">
        <v>1098.1429210411141</v>
      </c>
      <c r="AA196" s="59">
        <f t="shared" si="129"/>
        <v>5590.1019760457129</v>
      </c>
      <c r="AB196" s="59">
        <f t="shared" si="129"/>
        <v>8764.2737644971094</v>
      </c>
    </row>
    <row r="197" spans="1:28" s="9" customFormat="1" x14ac:dyDescent="0.25">
      <c r="A197" s="27" t="s">
        <v>369</v>
      </c>
      <c r="B197" s="14" t="s">
        <v>370</v>
      </c>
      <c r="C197" s="36" t="s">
        <v>317</v>
      </c>
      <c r="D197" s="58">
        <v>-40.214857709999997</v>
      </c>
      <c r="E197" s="58">
        <v>-18.993028140000003</v>
      </c>
      <c r="F197" s="58">
        <v>26.694851084</v>
      </c>
      <c r="G197" s="59">
        <v>39.228659800439793</v>
      </c>
      <c r="H197" s="58">
        <v>39.653522838975995</v>
      </c>
      <c r="I197" s="59">
        <v>97.193226233315414</v>
      </c>
      <c r="J197" s="58">
        <v>99.899312123468334</v>
      </c>
      <c r="K197" s="59">
        <v>11.023922593218158</v>
      </c>
      <c r="L197" s="58">
        <v>112.63085331646344</v>
      </c>
      <c r="M197" s="59">
        <v>97.563433647007429</v>
      </c>
      <c r="N197" s="58">
        <v>151.23862291305775</v>
      </c>
      <c r="O197" s="59">
        <v>146.61491482313011</v>
      </c>
      <c r="P197" s="58">
        <v>98.042490075270933</v>
      </c>
      <c r="Q197" s="59">
        <v>151.74643684193964</v>
      </c>
      <c r="R197" s="58">
        <v>60.466028069063611</v>
      </c>
      <c r="S197" s="59">
        <v>0</v>
      </c>
      <c r="T197" s="58">
        <v>79.118925794874173</v>
      </c>
      <c r="U197" s="59">
        <v>0</v>
      </c>
      <c r="V197" s="58">
        <v>84.014320766663531</v>
      </c>
      <c r="W197" s="59">
        <v>0</v>
      </c>
      <c r="X197" s="58">
        <v>78.539800874336663</v>
      </c>
      <c r="Y197" s="59">
        <v>0</v>
      </c>
      <c r="Z197" s="58">
        <v>72.586993630335854</v>
      </c>
      <c r="AA197" s="59">
        <f t="shared" si="129"/>
        <v>543.37059393905054</v>
      </c>
      <c r="AB197" s="59">
        <f t="shared" si="129"/>
        <v>876.19087040251043</v>
      </c>
    </row>
    <row r="198" spans="1:28" s="9" customFormat="1" x14ac:dyDescent="0.25">
      <c r="A198" s="27" t="s">
        <v>368</v>
      </c>
      <c r="B198" s="17" t="s">
        <v>468</v>
      </c>
      <c r="C198" s="36" t="s">
        <v>317</v>
      </c>
      <c r="D198" s="58">
        <v>436.09825067999981</v>
      </c>
      <c r="E198" s="58">
        <v>418.58698234999997</v>
      </c>
      <c r="F198" s="58">
        <v>407.10921280775034</v>
      </c>
      <c r="G198" s="59">
        <v>402.94345184442841</v>
      </c>
      <c r="H198" s="58">
        <v>584.92096960395463</v>
      </c>
      <c r="I198" s="59">
        <v>529.1824083570923</v>
      </c>
      <c r="J198" s="58">
        <v>547.74399746863082</v>
      </c>
      <c r="K198" s="59">
        <v>523.05651657146109</v>
      </c>
      <c r="L198" s="58">
        <v>481.38722594002422</v>
      </c>
      <c r="M198" s="59">
        <v>603.44838031318136</v>
      </c>
      <c r="N198" s="58">
        <v>503.89288007937768</v>
      </c>
      <c r="O198" s="59">
        <v>577.21954575080804</v>
      </c>
      <c r="P198" s="58">
        <v>525.64204053358731</v>
      </c>
      <c r="Q198" s="59">
        <v>593.29142732007654</v>
      </c>
      <c r="R198" s="58">
        <v>548.35073592239087</v>
      </c>
      <c r="S198" s="59"/>
      <c r="T198" s="58">
        <v>572.06166959698453</v>
      </c>
      <c r="U198" s="59"/>
      <c r="V198" s="58">
        <v>581.32131785227523</v>
      </c>
      <c r="W198" s="59"/>
      <c r="X198" s="58">
        <v>590.76615907267205</v>
      </c>
      <c r="Y198" s="59"/>
      <c r="Z198" s="58">
        <v>600.39989711747648</v>
      </c>
      <c r="AA198" s="59">
        <f t="shared" si="129"/>
        <v>3229.1417301570482</v>
      </c>
      <c r="AB198" s="59">
        <f t="shared" si="129"/>
        <v>5536.4868931873734</v>
      </c>
    </row>
    <row r="199" spans="1:28" s="9" customFormat="1" x14ac:dyDescent="0.25">
      <c r="A199" s="27" t="s">
        <v>371</v>
      </c>
      <c r="B199" s="17" t="s">
        <v>469</v>
      </c>
      <c r="C199" s="36" t="s">
        <v>317</v>
      </c>
      <c r="D199" s="58">
        <v>241.4036016499999</v>
      </c>
      <c r="E199" s="58">
        <v>232.30259116999991</v>
      </c>
      <c r="F199" s="58">
        <v>84.197160661000339</v>
      </c>
      <c r="G199" s="59">
        <v>154.66377882342749</v>
      </c>
      <c r="H199" s="58">
        <v>154.72635074519994</v>
      </c>
      <c r="I199" s="59">
        <v>176.01734715386655</v>
      </c>
      <c r="J199" s="58">
        <v>161.7750820400008</v>
      </c>
      <c r="K199" s="59">
        <v>167.61721720866075</v>
      </c>
      <c r="L199" s="58">
        <v>163.70845004584137</v>
      </c>
      <c r="M199" s="59">
        <v>65.348285420349669</v>
      </c>
      <c r="N199" s="58">
        <v>153.80306033150146</v>
      </c>
      <c r="O199" s="59">
        <v>201.29882733057124</v>
      </c>
      <c r="P199" s="58">
        <v>157.66652337355617</v>
      </c>
      <c r="Q199" s="59">
        <v>141.18162603638632</v>
      </c>
      <c r="R199" s="58">
        <v>162.91898492458523</v>
      </c>
      <c r="S199" s="59"/>
      <c r="T199" s="58">
        <v>168.38226085384409</v>
      </c>
      <c r="U199" s="59"/>
      <c r="V199" s="58">
        <v>172.68032239453305</v>
      </c>
      <c r="W199" s="59"/>
      <c r="X199" s="58">
        <v>177.06434516603593</v>
      </c>
      <c r="Y199" s="59"/>
      <c r="Z199" s="58">
        <v>181.53604839296898</v>
      </c>
      <c r="AA199" s="59">
        <f t="shared" si="129"/>
        <v>906.12708197326208</v>
      </c>
      <c r="AB199" s="59">
        <f t="shared" si="129"/>
        <v>1654.2614282680672</v>
      </c>
    </row>
    <row r="200" spans="1:28" s="9" customFormat="1" x14ac:dyDescent="0.25">
      <c r="A200" s="27" t="s">
        <v>372</v>
      </c>
      <c r="B200" s="17" t="s">
        <v>374</v>
      </c>
      <c r="C200" s="36" t="s">
        <v>317</v>
      </c>
      <c r="D200" s="58">
        <v>27.764811080000001</v>
      </c>
      <c r="E200" s="58">
        <v>25.19846424</v>
      </c>
      <c r="F200" s="58">
        <v>24.229154123320001</v>
      </c>
      <c r="G200" s="59">
        <v>31.838206570496002</v>
      </c>
      <c r="H200" s="58">
        <v>20.750283150240001</v>
      </c>
      <c r="I200" s="59">
        <v>71.087460403760005</v>
      </c>
      <c r="J200" s="58">
        <v>26.277286574764361</v>
      </c>
      <c r="K200" s="59">
        <v>97.357742347102885</v>
      </c>
      <c r="L200" s="58">
        <v>31.80671443659061</v>
      </c>
      <c r="M200" s="59">
        <v>99.107944387945679</v>
      </c>
      <c r="N200" s="58">
        <v>33.078996646820791</v>
      </c>
      <c r="O200" s="59">
        <v>57.332961094299669</v>
      </c>
      <c r="P200" s="58">
        <v>34.402148377915225</v>
      </c>
      <c r="Q200" s="59">
        <v>59.339614732600154</v>
      </c>
      <c r="R200" s="58">
        <v>35.778249928066238</v>
      </c>
      <c r="S200" s="59">
        <v>0</v>
      </c>
      <c r="T200" s="58">
        <v>37.209372725442478</v>
      </c>
      <c r="U200" s="59">
        <v>0</v>
      </c>
      <c r="V200" s="58">
        <v>37.209372725442478</v>
      </c>
      <c r="W200" s="59">
        <v>0</v>
      </c>
      <c r="X200" s="58">
        <v>37.209372725442478</v>
      </c>
      <c r="Y200" s="59">
        <v>0</v>
      </c>
      <c r="Z200" s="58">
        <v>37.209372725442478</v>
      </c>
      <c r="AA200" s="59">
        <f t="shared" si="129"/>
        <v>416.06392953620434</v>
      </c>
      <c r="AB200" s="59">
        <f t="shared" si="129"/>
        <v>330.93117001616713</v>
      </c>
    </row>
    <row r="201" spans="1:28" s="9" customFormat="1" ht="31.5" x14ac:dyDescent="0.25">
      <c r="A201" s="27" t="s">
        <v>373</v>
      </c>
      <c r="B201" s="17" t="s">
        <v>586</v>
      </c>
      <c r="C201" s="36" t="s">
        <v>317</v>
      </c>
      <c r="D201" s="58">
        <v>96.82</v>
      </c>
      <c r="E201" s="58">
        <v>131.962048208</v>
      </c>
      <c r="F201" s="58">
        <v>173.52754921758</v>
      </c>
      <c r="G201" s="59">
        <v>70.569491511116141</v>
      </c>
      <c r="H201" s="58">
        <v>91.20523704448</v>
      </c>
      <c r="I201" s="59">
        <v>73.088999999999999</v>
      </c>
      <c r="J201" s="58">
        <v>161.90433347127819</v>
      </c>
      <c r="K201" s="59">
        <v>85.568271411100014</v>
      </c>
      <c r="L201" s="58">
        <v>192.4413442887909</v>
      </c>
      <c r="M201" s="59">
        <v>80.884</v>
      </c>
      <c r="N201" s="58">
        <v>306.58098033389797</v>
      </c>
      <c r="O201" s="59">
        <v>74.168846072044019</v>
      </c>
      <c r="P201" s="58">
        <v>286.80910109682299</v>
      </c>
      <c r="Q201" s="59">
        <v>74.168846072044019</v>
      </c>
      <c r="R201" s="58">
        <v>310.04200257622102</v>
      </c>
      <c r="S201" s="59"/>
      <c r="T201" s="58">
        <v>221.77990512123401</v>
      </c>
      <c r="U201" s="59"/>
      <c r="V201" s="58">
        <v>221.77990512123401</v>
      </c>
      <c r="W201" s="59"/>
      <c r="X201" s="58">
        <v>221.77990512123401</v>
      </c>
      <c r="Y201" s="59"/>
      <c r="Z201" s="58">
        <v>221.77990512123401</v>
      </c>
      <c r="AA201" s="59">
        <f t="shared" si="129"/>
        <v>458.44845506630418</v>
      </c>
      <c r="AB201" s="59">
        <f t="shared" si="129"/>
        <v>2236.1026192964268</v>
      </c>
    </row>
    <row r="202" spans="1:28" s="9" customFormat="1" x14ac:dyDescent="0.25">
      <c r="A202" s="27" t="s">
        <v>395</v>
      </c>
      <c r="B202" s="17" t="s">
        <v>661</v>
      </c>
      <c r="C202" s="36" t="s">
        <v>317</v>
      </c>
      <c r="D202" s="58">
        <v>912.09222316000148</v>
      </c>
      <c r="E202" s="58">
        <v>408.32647925000026</v>
      </c>
      <c r="F202" s="58">
        <v>487.03875335363136</v>
      </c>
      <c r="G202" s="59">
        <v>1238.7492301526549</v>
      </c>
      <c r="H202" s="58">
        <v>492.41155324560413</v>
      </c>
      <c r="I202" s="59">
        <v>741.12339482477387</v>
      </c>
      <c r="J202" s="58">
        <v>430.7409387308436</v>
      </c>
      <c r="K202" s="59">
        <v>504.74602926874343</v>
      </c>
      <c r="L202" s="58">
        <v>404.9899613481532</v>
      </c>
      <c r="M202" s="59">
        <v>457.02588895330769</v>
      </c>
      <c r="N202" s="58">
        <v>563.23104698533359</v>
      </c>
      <c r="O202" s="59">
        <v>83.869647070926888</v>
      </c>
      <c r="P202" s="58">
        <v>524.40587588446704</v>
      </c>
      <c r="Q202" s="59">
        <v>95.310367305668265</v>
      </c>
      <c r="R202" s="58">
        <v>602.40006786068113</v>
      </c>
      <c r="S202" s="59">
        <v>0</v>
      </c>
      <c r="T202" s="58">
        <v>523.59309839636114</v>
      </c>
      <c r="U202" s="59">
        <v>0</v>
      </c>
      <c r="V202" s="58">
        <v>540.37480257365621</v>
      </c>
      <c r="W202" s="59">
        <v>0</v>
      </c>
      <c r="X202" s="58">
        <v>557.49214083449613</v>
      </c>
      <c r="Y202" s="59">
        <v>0</v>
      </c>
      <c r="Z202" s="58">
        <v>574.95182586055296</v>
      </c>
      <c r="AA202" s="59">
        <f t="shared" si="129"/>
        <v>3120.8245575760752</v>
      </c>
      <c r="AB202" s="59">
        <f t="shared" si="129"/>
        <v>5214.5913117201499</v>
      </c>
    </row>
    <row r="203" spans="1:28" s="10" customFormat="1" ht="26.25" customHeight="1" x14ac:dyDescent="0.25">
      <c r="A203" s="26" t="s">
        <v>112</v>
      </c>
      <c r="B203" s="18" t="s">
        <v>609</v>
      </c>
      <c r="C203" s="35" t="s">
        <v>317</v>
      </c>
      <c r="D203" s="56">
        <f>D204+D205+D209</f>
        <v>27.580758730000003</v>
      </c>
      <c r="E203" s="56">
        <f>E204+E205+E209</f>
        <v>48.489596940000006</v>
      </c>
      <c r="F203" s="56">
        <f>F204+F205+F209</f>
        <v>0.34365133922999996</v>
      </c>
      <c r="G203" s="56">
        <f t="shared" ref="G203" si="165">G204+G205+G209</f>
        <v>0</v>
      </c>
      <c r="H203" s="56">
        <f>H204+H205+H209</f>
        <v>0</v>
      </c>
      <c r="I203" s="56">
        <f t="shared" ref="I203" si="166">I204+I205+I209</f>
        <v>0</v>
      </c>
      <c r="J203" s="56">
        <f>J204+J205+J209</f>
        <v>2.3306740680803282</v>
      </c>
      <c r="K203" s="56">
        <f t="shared" ref="K203" si="167">K204+K205+K209</f>
        <v>0</v>
      </c>
      <c r="L203" s="56">
        <f>L204+L205+L209</f>
        <v>0</v>
      </c>
      <c r="M203" s="56">
        <f t="shared" ref="M203:Y203" si="168">M204+M205+M209</f>
        <v>0</v>
      </c>
      <c r="N203" s="56">
        <f>N204+N205+N209</f>
        <v>0</v>
      </c>
      <c r="O203" s="56">
        <f t="shared" si="168"/>
        <v>0</v>
      </c>
      <c r="P203" s="56">
        <f>P204+P205+P209</f>
        <v>0</v>
      </c>
      <c r="Q203" s="56">
        <f t="shared" si="168"/>
        <v>0</v>
      </c>
      <c r="R203" s="56">
        <f>R204+R205+R209</f>
        <v>0</v>
      </c>
      <c r="S203" s="56">
        <f t="shared" si="168"/>
        <v>0</v>
      </c>
      <c r="T203" s="56">
        <f>T204+T205+T209</f>
        <v>0</v>
      </c>
      <c r="U203" s="56">
        <f t="shared" si="168"/>
        <v>0</v>
      </c>
      <c r="V203" s="56">
        <f>V204+V205+V209</f>
        <v>0</v>
      </c>
      <c r="W203" s="56">
        <f t="shared" si="168"/>
        <v>0</v>
      </c>
      <c r="X203" s="56">
        <f>X204+X205+X209</f>
        <v>0</v>
      </c>
      <c r="Y203" s="56">
        <f t="shared" si="168"/>
        <v>0</v>
      </c>
      <c r="Z203" s="56">
        <f>Z204+Z205+Z209</f>
        <v>0</v>
      </c>
      <c r="AA203" s="57">
        <f t="shared" si="129"/>
        <v>0</v>
      </c>
      <c r="AB203" s="57">
        <f t="shared" si="129"/>
        <v>2.3306740680803282</v>
      </c>
    </row>
    <row r="204" spans="1:28" s="9" customFormat="1" x14ac:dyDescent="0.25">
      <c r="A204" s="27" t="s">
        <v>113</v>
      </c>
      <c r="B204" s="17" t="s">
        <v>36</v>
      </c>
      <c r="C204" s="36" t="s">
        <v>317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f t="shared" si="129"/>
        <v>0</v>
      </c>
      <c r="AB204" s="59">
        <f t="shared" si="129"/>
        <v>0</v>
      </c>
    </row>
    <row r="205" spans="1:28" s="9" customFormat="1" x14ac:dyDescent="0.25">
      <c r="A205" s="27" t="s">
        <v>114</v>
      </c>
      <c r="B205" s="17" t="s">
        <v>60</v>
      </c>
      <c r="C205" s="36" t="s">
        <v>317</v>
      </c>
      <c r="D205" s="58">
        <f t="shared" ref="D205:F205" si="169">D206</f>
        <v>0</v>
      </c>
      <c r="E205" s="58">
        <f t="shared" si="169"/>
        <v>0</v>
      </c>
      <c r="F205" s="58">
        <f t="shared" si="169"/>
        <v>0</v>
      </c>
      <c r="G205" s="58">
        <f t="shared" ref="G205:J205" si="170">G206</f>
        <v>0</v>
      </c>
      <c r="H205" s="58">
        <f t="shared" si="170"/>
        <v>0</v>
      </c>
      <c r="I205" s="58">
        <f t="shared" si="170"/>
        <v>0</v>
      </c>
      <c r="J205" s="58">
        <f t="shared" si="170"/>
        <v>0</v>
      </c>
      <c r="K205" s="58">
        <f t="shared" ref="K205:Z205" si="171">K206</f>
        <v>0</v>
      </c>
      <c r="L205" s="58">
        <f t="shared" si="171"/>
        <v>0</v>
      </c>
      <c r="M205" s="58">
        <f t="shared" si="171"/>
        <v>0</v>
      </c>
      <c r="N205" s="58">
        <f t="shared" si="171"/>
        <v>0</v>
      </c>
      <c r="O205" s="58">
        <f t="shared" si="171"/>
        <v>0</v>
      </c>
      <c r="P205" s="58">
        <f t="shared" si="171"/>
        <v>0</v>
      </c>
      <c r="Q205" s="58">
        <f t="shared" si="171"/>
        <v>0</v>
      </c>
      <c r="R205" s="58">
        <f t="shared" si="171"/>
        <v>0</v>
      </c>
      <c r="S205" s="58">
        <f t="shared" si="171"/>
        <v>0</v>
      </c>
      <c r="T205" s="58">
        <f t="shared" si="171"/>
        <v>0</v>
      </c>
      <c r="U205" s="58">
        <f t="shared" si="171"/>
        <v>0</v>
      </c>
      <c r="V205" s="58">
        <f t="shared" si="171"/>
        <v>0</v>
      </c>
      <c r="W205" s="58">
        <f t="shared" si="171"/>
        <v>0</v>
      </c>
      <c r="X205" s="58">
        <f t="shared" si="171"/>
        <v>0</v>
      </c>
      <c r="Y205" s="58">
        <f t="shared" si="171"/>
        <v>0</v>
      </c>
      <c r="Z205" s="58">
        <f t="shared" si="171"/>
        <v>0</v>
      </c>
      <c r="AA205" s="59">
        <f t="shared" si="129"/>
        <v>0</v>
      </c>
      <c r="AB205" s="59">
        <f t="shared" si="129"/>
        <v>0</v>
      </c>
    </row>
    <row r="206" spans="1:28" s="9" customFormat="1" ht="34.5" customHeight="1" x14ac:dyDescent="0.25">
      <c r="A206" s="27" t="s">
        <v>221</v>
      </c>
      <c r="B206" s="14" t="s">
        <v>672</v>
      </c>
      <c r="C206" s="36" t="s">
        <v>317</v>
      </c>
      <c r="D206" s="58">
        <f>D207+D208</f>
        <v>0</v>
      </c>
      <c r="E206" s="58">
        <f>E207+E208</f>
        <v>0</v>
      </c>
      <c r="F206" s="58">
        <f>F207+F208</f>
        <v>0</v>
      </c>
      <c r="G206" s="58">
        <f t="shared" ref="G206:Y206" si="172">G207+G208</f>
        <v>0</v>
      </c>
      <c r="H206" s="58">
        <f>H207+H208</f>
        <v>0</v>
      </c>
      <c r="I206" s="58">
        <f t="shared" si="172"/>
        <v>0</v>
      </c>
      <c r="J206" s="58">
        <f>J207+J208</f>
        <v>0</v>
      </c>
      <c r="K206" s="58">
        <f t="shared" si="172"/>
        <v>0</v>
      </c>
      <c r="L206" s="58">
        <f>L207+L208</f>
        <v>0</v>
      </c>
      <c r="M206" s="58">
        <f t="shared" si="172"/>
        <v>0</v>
      </c>
      <c r="N206" s="58">
        <f>N207+N208</f>
        <v>0</v>
      </c>
      <c r="O206" s="58">
        <f t="shared" si="172"/>
        <v>0</v>
      </c>
      <c r="P206" s="58">
        <f>P207+P208</f>
        <v>0</v>
      </c>
      <c r="Q206" s="58">
        <f t="shared" si="172"/>
        <v>0</v>
      </c>
      <c r="R206" s="58">
        <f>R207+R208</f>
        <v>0</v>
      </c>
      <c r="S206" s="58">
        <f t="shared" si="172"/>
        <v>0</v>
      </c>
      <c r="T206" s="58">
        <f>T207+T208</f>
        <v>0</v>
      </c>
      <c r="U206" s="58">
        <f t="shared" si="172"/>
        <v>0</v>
      </c>
      <c r="V206" s="58">
        <f>V207+V208</f>
        <v>0</v>
      </c>
      <c r="W206" s="58">
        <f t="shared" si="172"/>
        <v>0</v>
      </c>
      <c r="X206" s="58">
        <f>X207+X208</f>
        <v>0</v>
      </c>
      <c r="Y206" s="58">
        <f t="shared" si="172"/>
        <v>0</v>
      </c>
      <c r="Z206" s="58">
        <f>Z207+Z208</f>
        <v>0</v>
      </c>
      <c r="AA206" s="58">
        <f t="shared" si="129"/>
        <v>0</v>
      </c>
      <c r="AB206" s="58">
        <f t="shared" si="129"/>
        <v>0</v>
      </c>
    </row>
    <row r="207" spans="1:28" s="9" customFormat="1" x14ac:dyDescent="0.25">
      <c r="A207" s="27" t="s">
        <v>222</v>
      </c>
      <c r="B207" s="15" t="s">
        <v>188</v>
      </c>
      <c r="C207" s="36" t="s">
        <v>317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f t="shared" si="129"/>
        <v>0</v>
      </c>
      <c r="AB207" s="58">
        <f t="shared" si="129"/>
        <v>0</v>
      </c>
    </row>
    <row r="208" spans="1:28" s="9" customFormat="1" x14ac:dyDescent="0.25">
      <c r="A208" s="27" t="s">
        <v>223</v>
      </c>
      <c r="B208" s="15" t="s">
        <v>307</v>
      </c>
      <c r="C208" s="36" t="s">
        <v>317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f t="shared" si="129"/>
        <v>0</v>
      </c>
      <c r="AB208" s="58">
        <f t="shared" si="129"/>
        <v>0</v>
      </c>
    </row>
    <row r="209" spans="1:28" s="9" customFormat="1" x14ac:dyDescent="0.25">
      <c r="A209" s="27" t="s">
        <v>115</v>
      </c>
      <c r="B209" s="17" t="s">
        <v>662</v>
      </c>
      <c r="C209" s="36" t="s">
        <v>317</v>
      </c>
      <c r="D209" s="58">
        <v>27.580758730000003</v>
      </c>
      <c r="E209" s="58">
        <v>48.489596940000006</v>
      </c>
      <c r="F209" s="58">
        <v>0.34365133922999996</v>
      </c>
      <c r="G209" s="59">
        <v>0</v>
      </c>
      <c r="H209" s="58">
        <v>0</v>
      </c>
      <c r="I209" s="59">
        <v>0</v>
      </c>
      <c r="J209" s="58">
        <v>2.3306740680803282</v>
      </c>
      <c r="K209" s="59">
        <v>0</v>
      </c>
      <c r="L209" s="58">
        <v>0</v>
      </c>
      <c r="M209" s="59">
        <v>0</v>
      </c>
      <c r="N209" s="58">
        <v>0</v>
      </c>
      <c r="O209" s="59">
        <v>0</v>
      </c>
      <c r="P209" s="58">
        <v>0</v>
      </c>
      <c r="Q209" s="59">
        <v>0</v>
      </c>
      <c r="R209" s="58">
        <v>0</v>
      </c>
      <c r="S209" s="59">
        <v>0</v>
      </c>
      <c r="T209" s="58">
        <v>0</v>
      </c>
      <c r="U209" s="59">
        <v>0</v>
      </c>
      <c r="V209" s="58">
        <v>0</v>
      </c>
      <c r="W209" s="59">
        <v>0</v>
      </c>
      <c r="X209" s="58">
        <v>0</v>
      </c>
      <c r="Y209" s="59">
        <v>0</v>
      </c>
      <c r="Z209" s="58">
        <v>0</v>
      </c>
      <c r="AA209" s="59">
        <f t="shared" si="129"/>
        <v>0</v>
      </c>
      <c r="AB209" s="59">
        <f t="shared" si="129"/>
        <v>2.3306740680803282</v>
      </c>
    </row>
    <row r="210" spans="1:28" s="10" customFormat="1" x14ac:dyDescent="0.25">
      <c r="A210" s="26" t="s">
        <v>117</v>
      </c>
      <c r="B210" s="18" t="s">
        <v>610</v>
      </c>
      <c r="C210" s="35" t="s">
        <v>317</v>
      </c>
      <c r="D210" s="56">
        <f t="shared" ref="D210:I210" si="173">D211+D218+D219+D220</f>
        <v>1369.2594339800003</v>
      </c>
      <c r="E210" s="56">
        <f t="shared" si="173"/>
        <v>1317.7875934390001</v>
      </c>
      <c r="F210" s="56">
        <f t="shared" si="173"/>
        <v>1722.7543589659601</v>
      </c>
      <c r="G210" s="56">
        <f t="shared" si="173"/>
        <v>1952.3409438069998</v>
      </c>
      <c r="H210" s="56">
        <f t="shared" si="173"/>
        <v>2144.368218453832</v>
      </c>
      <c r="I210" s="56">
        <f t="shared" si="173"/>
        <v>2657.3648707287352</v>
      </c>
      <c r="J210" s="56">
        <f t="shared" ref="J210" si="174">J211+J218+J219+J220</f>
        <v>1993.7194277735991</v>
      </c>
      <c r="K210" s="56">
        <f t="shared" ref="K210:Z210" si="175">K211+K218+K219+K220</f>
        <v>1672.2770236309602</v>
      </c>
      <c r="L210" s="56">
        <f t="shared" si="175"/>
        <v>2600.8901582126</v>
      </c>
      <c r="M210" s="56">
        <f t="shared" si="175"/>
        <v>1233.0412985799999</v>
      </c>
      <c r="N210" s="56">
        <f t="shared" si="175"/>
        <v>1501.6912756207139</v>
      </c>
      <c r="O210" s="56">
        <f t="shared" si="175"/>
        <v>1294.12297739</v>
      </c>
      <c r="P210" s="56">
        <f t="shared" si="175"/>
        <v>1294.1229773916007</v>
      </c>
      <c r="Q210" s="56">
        <f t="shared" si="175"/>
        <v>1354.6034434000001</v>
      </c>
      <c r="R210" s="56">
        <f t="shared" si="175"/>
        <v>1354.6034434023513</v>
      </c>
      <c r="S210" s="56">
        <f t="shared" si="175"/>
        <v>0</v>
      </c>
      <c r="T210" s="56">
        <f t="shared" si="175"/>
        <v>1354.6034433999998</v>
      </c>
      <c r="U210" s="56">
        <f t="shared" si="175"/>
        <v>0</v>
      </c>
      <c r="V210" s="56">
        <f t="shared" si="175"/>
        <v>1740.2349429829633</v>
      </c>
      <c r="W210" s="56">
        <f t="shared" si="175"/>
        <v>0</v>
      </c>
      <c r="X210" s="56">
        <f t="shared" si="175"/>
        <v>1809.8443407023758</v>
      </c>
      <c r="Y210" s="56">
        <f t="shared" si="175"/>
        <v>0</v>
      </c>
      <c r="Z210" s="56">
        <f t="shared" si="175"/>
        <v>1882.2381143305647</v>
      </c>
      <c r="AA210" s="57">
        <f t="shared" si="129"/>
        <v>10163.750557536694</v>
      </c>
      <c r="AB210" s="57">
        <f t="shared" si="129"/>
        <v>17676.316342270598</v>
      </c>
    </row>
    <row r="211" spans="1:28" s="9" customFormat="1" x14ac:dyDescent="0.25">
      <c r="A211" s="27" t="s">
        <v>118</v>
      </c>
      <c r="B211" s="17" t="s">
        <v>611</v>
      </c>
      <c r="C211" s="36" t="s">
        <v>317</v>
      </c>
      <c r="D211" s="58">
        <f>D212+D213+D214+D215+D216+D217</f>
        <v>1365.9870999999998</v>
      </c>
      <c r="E211" s="58">
        <f>E212+E213+E214+E215+E216+E217</f>
        <v>1314.6946399399999</v>
      </c>
      <c r="F211" s="58">
        <f>F212+F213+F214+F215+F216+F217</f>
        <v>1718.5826887539999</v>
      </c>
      <c r="G211" s="58">
        <f t="shared" ref="G211" si="176">G212+G213+G214+G215+G216+G217</f>
        <v>1952.3409438069998</v>
      </c>
      <c r="H211" s="58">
        <f>H212+H213+H214+H215+H216+H217</f>
        <v>2144.3682956500002</v>
      </c>
      <c r="I211" s="58">
        <f t="shared" ref="I211" si="177">I212+I213+I214+I215+I216+I217</f>
        <v>2657.3648707287352</v>
      </c>
      <c r="J211" s="58">
        <f>J212+J213+J214+J215+J216+J217</f>
        <v>1993.7194293999999</v>
      </c>
      <c r="K211" s="58">
        <f t="shared" ref="K211" si="178">K212+K213+K214+K215+K216+K217</f>
        <v>1672.2770236309602</v>
      </c>
      <c r="L211" s="58">
        <f>L212+L213+L214+L215+L216+L217</f>
        <v>2600.8901582100007</v>
      </c>
      <c r="M211" s="58">
        <f t="shared" ref="M211:Y211" si="179">M212+M213+M214+M215+M216+M217</f>
        <v>1233.0412985799999</v>
      </c>
      <c r="N211" s="58">
        <f>N212+N213+N214+N215+N216+N217</f>
        <v>1501.6912756199999</v>
      </c>
      <c r="O211" s="58">
        <f t="shared" si="179"/>
        <v>1294.12297739</v>
      </c>
      <c r="P211" s="58">
        <f>P212+P213+P214+P215+P216+P217</f>
        <v>1294.1229773899995</v>
      </c>
      <c r="Q211" s="58">
        <f t="shared" si="179"/>
        <v>1354.6034434000001</v>
      </c>
      <c r="R211" s="58">
        <f>R212+R213+R214+R215+R216+R217</f>
        <v>1354.6034434000003</v>
      </c>
      <c r="S211" s="58">
        <f t="shared" si="179"/>
        <v>0</v>
      </c>
      <c r="T211" s="58">
        <f>T212+T213+T214+T215+T216+T217</f>
        <v>1354.6034433999996</v>
      </c>
      <c r="U211" s="58">
        <f t="shared" si="179"/>
        <v>0</v>
      </c>
      <c r="V211" s="58">
        <f>V212+V213+V214+V215+V216+V217</f>
        <v>1740.2349429800001</v>
      </c>
      <c r="W211" s="58">
        <f t="shared" si="179"/>
        <v>0</v>
      </c>
      <c r="X211" s="58">
        <f>X212+X213+X214+X215+X216+X217</f>
        <v>1809.8443407</v>
      </c>
      <c r="Y211" s="58">
        <f t="shared" si="179"/>
        <v>0</v>
      </c>
      <c r="Z211" s="58">
        <f>Z212+Z213+Z214+Z215+Z216+Z217</f>
        <v>1882.2381143299999</v>
      </c>
      <c r="AA211" s="59">
        <f t="shared" si="129"/>
        <v>10163.750557536694</v>
      </c>
      <c r="AB211" s="59">
        <f t="shared" si="129"/>
        <v>17676.316421079999</v>
      </c>
    </row>
    <row r="212" spans="1:28" s="9" customFormat="1" x14ac:dyDescent="0.25">
      <c r="A212" s="27" t="s">
        <v>224</v>
      </c>
      <c r="B212" s="14" t="s">
        <v>439</v>
      </c>
      <c r="C212" s="36" t="s">
        <v>317</v>
      </c>
      <c r="D212" s="58">
        <v>919.47343999999998</v>
      </c>
      <c r="E212" s="58">
        <v>652.9861113799999</v>
      </c>
      <c r="F212" s="58">
        <v>638.94964067000001</v>
      </c>
      <c r="G212" s="59">
        <v>468.90297593603998</v>
      </c>
      <c r="H212" s="58">
        <v>632.24632429000008</v>
      </c>
      <c r="I212" s="59">
        <v>907.34424628100658</v>
      </c>
      <c r="J212" s="58">
        <v>1083.8154019799997</v>
      </c>
      <c r="K212" s="59">
        <v>795.05935610446932</v>
      </c>
      <c r="L212" s="58">
        <v>1109.218523231322</v>
      </c>
      <c r="M212" s="59">
        <v>640.4390082771946</v>
      </c>
      <c r="N212" s="58">
        <v>960.64548563410642</v>
      </c>
      <c r="O212" s="59">
        <v>993.86705529551864</v>
      </c>
      <c r="P212" s="58">
        <v>977.32800164714922</v>
      </c>
      <c r="Q212" s="59">
        <v>1299.1031674522767</v>
      </c>
      <c r="R212" s="58">
        <v>935.5194378914681</v>
      </c>
      <c r="S212" s="59">
        <v>0</v>
      </c>
      <c r="T212" s="58">
        <v>1222.4771798006061</v>
      </c>
      <c r="U212" s="59">
        <v>0</v>
      </c>
      <c r="V212" s="58">
        <v>1565.4485239809592</v>
      </c>
      <c r="W212" s="59">
        <v>0</v>
      </c>
      <c r="X212" s="58">
        <v>1697.3620092180001</v>
      </c>
      <c r="Y212" s="59">
        <v>0</v>
      </c>
      <c r="Z212" s="58">
        <v>1794.7504164112224</v>
      </c>
      <c r="AA212" s="59">
        <f t="shared" si="129"/>
        <v>5104.7158093465059</v>
      </c>
      <c r="AB212" s="59">
        <f t="shared" si="129"/>
        <v>11978.811304084837</v>
      </c>
    </row>
    <row r="213" spans="1:28" s="9" customFormat="1" x14ac:dyDescent="0.25">
      <c r="A213" s="27" t="s">
        <v>225</v>
      </c>
      <c r="B213" s="14" t="s">
        <v>440</v>
      </c>
      <c r="C213" s="36" t="s">
        <v>317</v>
      </c>
      <c r="D213" s="58">
        <v>446.38865999999996</v>
      </c>
      <c r="E213" s="58">
        <v>661.70852855999999</v>
      </c>
      <c r="F213" s="58">
        <v>1063.1334817699999</v>
      </c>
      <c r="G213" s="59">
        <v>1483.4379678709597</v>
      </c>
      <c r="H213" s="58">
        <v>1512.0999713600002</v>
      </c>
      <c r="I213" s="59">
        <v>1750.0206244477286</v>
      </c>
      <c r="J213" s="58">
        <v>906.44131140000002</v>
      </c>
      <c r="K213" s="59">
        <v>877.21766752649091</v>
      </c>
      <c r="L213" s="58">
        <v>1491.6716349786784</v>
      </c>
      <c r="M213" s="59">
        <v>592.60229030280539</v>
      </c>
      <c r="N213" s="58">
        <v>541.04578998589363</v>
      </c>
      <c r="O213" s="59">
        <v>300.25592209448138</v>
      </c>
      <c r="P213" s="58">
        <v>316.79497574285023</v>
      </c>
      <c r="Q213" s="59">
        <v>55.500275947723331</v>
      </c>
      <c r="R213" s="58">
        <v>419.08400550853219</v>
      </c>
      <c r="S213" s="59">
        <v>0</v>
      </c>
      <c r="T213" s="58">
        <v>132.12626359939355</v>
      </c>
      <c r="U213" s="59">
        <v>0</v>
      </c>
      <c r="V213" s="58">
        <v>174.78641899904096</v>
      </c>
      <c r="W213" s="59">
        <v>0</v>
      </c>
      <c r="X213" s="58">
        <v>112.48233148199976</v>
      </c>
      <c r="Y213" s="59">
        <v>0</v>
      </c>
      <c r="Z213" s="58">
        <v>87.487697918777428</v>
      </c>
      <c r="AA213" s="59">
        <f t="shared" si="129"/>
        <v>5059.0347481901881</v>
      </c>
      <c r="AB213" s="59">
        <f t="shared" si="129"/>
        <v>5694.020400975166</v>
      </c>
    </row>
    <row r="214" spans="1:28" s="9" customFormat="1" ht="31.5" x14ac:dyDescent="0.25">
      <c r="A214" s="27" t="s">
        <v>226</v>
      </c>
      <c r="B214" s="14" t="s">
        <v>441</v>
      </c>
      <c r="C214" s="36" t="s">
        <v>317</v>
      </c>
      <c r="D214" s="58">
        <v>0</v>
      </c>
      <c r="E214" s="58">
        <v>0</v>
      </c>
      <c r="F214" s="58">
        <v>16.189566314</v>
      </c>
      <c r="G214" s="59">
        <v>0</v>
      </c>
      <c r="H214" s="58">
        <v>0</v>
      </c>
      <c r="I214" s="59">
        <v>0</v>
      </c>
      <c r="J214" s="58">
        <v>3.4627160199999998</v>
      </c>
      <c r="K214" s="59">
        <v>0</v>
      </c>
      <c r="L214" s="58">
        <v>0</v>
      </c>
      <c r="M214" s="59">
        <v>0</v>
      </c>
      <c r="N214" s="58">
        <v>0</v>
      </c>
      <c r="O214" s="59">
        <v>0</v>
      </c>
      <c r="P214" s="58">
        <v>0</v>
      </c>
      <c r="Q214" s="59">
        <v>0</v>
      </c>
      <c r="R214" s="58">
        <v>0</v>
      </c>
      <c r="S214" s="59">
        <v>0</v>
      </c>
      <c r="T214" s="58">
        <v>0</v>
      </c>
      <c r="U214" s="59">
        <v>0</v>
      </c>
      <c r="V214" s="58">
        <v>0</v>
      </c>
      <c r="W214" s="59">
        <v>0</v>
      </c>
      <c r="X214" s="58">
        <v>0</v>
      </c>
      <c r="Y214" s="59">
        <v>0</v>
      </c>
      <c r="Z214" s="58">
        <v>0</v>
      </c>
      <c r="AA214" s="59">
        <f t="shared" si="129"/>
        <v>0</v>
      </c>
      <c r="AB214" s="59">
        <f t="shared" si="129"/>
        <v>3.4627160199999998</v>
      </c>
    </row>
    <row r="215" spans="1:28" s="9" customFormat="1" x14ac:dyDescent="0.25">
      <c r="A215" s="27" t="s">
        <v>227</v>
      </c>
      <c r="B215" s="14" t="s">
        <v>442</v>
      </c>
      <c r="C215" s="36" t="s">
        <v>317</v>
      </c>
      <c r="D215" s="58">
        <v>0.125</v>
      </c>
      <c r="E215" s="58">
        <v>0</v>
      </c>
      <c r="F215" s="58">
        <v>0.31</v>
      </c>
      <c r="G215" s="59">
        <v>0</v>
      </c>
      <c r="H215" s="58">
        <v>2.1999999999999999E-2</v>
      </c>
      <c r="I215" s="59">
        <v>0</v>
      </c>
      <c r="J215" s="58">
        <v>0</v>
      </c>
      <c r="K215" s="59">
        <v>0</v>
      </c>
      <c r="L215" s="58">
        <v>0</v>
      </c>
      <c r="M215" s="59">
        <v>0</v>
      </c>
      <c r="N215" s="58">
        <v>0</v>
      </c>
      <c r="O215" s="59">
        <v>0</v>
      </c>
      <c r="P215" s="58">
        <v>0</v>
      </c>
      <c r="Q215" s="59">
        <v>0</v>
      </c>
      <c r="R215" s="58">
        <v>0</v>
      </c>
      <c r="S215" s="59">
        <v>0</v>
      </c>
      <c r="T215" s="58">
        <v>0</v>
      </c>
      <c r="U215" s="59">
        <v>0</v>
      </c>
      <c r="V215" s="58">
        <v>0</v>
      </c>
      <c r="W215" s="59">
        <v>0</v>
      </c>
      <c r="X215" s="58">
        <v>0</v>
      </c>
      <c r="Y215" s="59">
        <v>0</v>
      </c>
      <c r="Z215" s="58">
        <v>0</v>
      </c>
      <c r="AA215" s="59">
        <f t="shared" si="129"/>
        <v>0</v>
      </c>
      <c r="AB215" s="59">
        <f t="shared" si="129"/>
        <v>2.1999999999999999E-2</v>
      </c>
    </row>
    <row r="216" spans="1:28" s="9" customFormat="1" x14ac:dyDescent="0.25">
      <c r="A216" s="27" t="s">
        <v>360</v>
      </c>
      <c r="B216" s="14" t="s">
        <v>443</v>
      </c>
      <c r="C216" s="36" t="s">
        <v>317</v>
      </c>
      <c r="D216" s="58">
        <v>0</v>
      </c>
      <c r="E216" s="58">
        <v>0</v>
      </c>
      <c r="F216" s="58">
        <v>0</v>
      </c>
      <c r="G216" s="59">
        <v>0</v>
      </c>
      <c r="H216" s="58">
        <v>0</v>
      </c>
      <c r="I216" s="59">
        <v>0</v>
      </c>
      <c r="J216" s="58">
        <v>0</v>
      </c>
      <c r="K216" s="59">
        <v>0</v>
      </c>
      <c r="L216" s="58">
        <v>0</v>
      </c>
      <c r="M216" s="59">
        <v>0</v>
      </c>
      <c r="N216" s="58">
        <v>0</v>
      </c>
      <c r="O216" s="59">
        <v>0</v>
      </c>
      <c r="P216" s="58">
        <v>0</v>
      </c>
      <c r="Q216" s="59">
        <v>0</v>
      </c>
      <c r="R216" s="58">
        <v>0</v>
      </c>
      <c r="S216" s="59">
        <v>0</v>
      </c>
      <c r="T216" s="58">
        <v>0</v>
      </c>
      <c r="U216" s="59">
        <v>0</v>
      </c>
      <c r="V216" s="58">
        <v>0</v>
      </c>
      <c r="W216" s="59">
        <v>0</v>
      </c>
      <c r="X216" s="58">
        <v>0</v>
      </c>
      <c r="Y216" s="59">
        <v>0</v>
      </c>
      <c r="Z216" s="58">
        <v>0</v>
      </c>
      <c r="AA216" s="59">
        <f t="shared" ref="AA216:AB250" si="180">G216+I216+K216+M216+O216+Q216+S216+U216+W216+Y216</f>
        <v>0</v>
      </c>
      <c r="AB216" s="59">
        <f t="shared" si="180"/>
        <v>0</v>
      </c>
    </row>
    <row r="217" spans="1:28" s="9" customFormat="1" x14ac:dyDescent="0.25">
      <c r="A217" s="27" t="s">
        <v>361</v>
      </c>
      <c r="B217" s="14" t="s">
        <v>116</v>
      </c>
      <c r="C217" s="36" t="s">
        <v>317</v>
      </c>
      <c r="D217" s="58">
        <v>0</v>
      </c>
      <c r="E217" s="58">
        <v>0</v>
      </c>
      <c r="F217" s="58">
        <v>0</v>
      </c>
      <c r="G217" s="59">
        <v>0</v>
      </c>
      <c r="H217" s="58">
        <v>0</v>
      </c>
      <c r="I217" s="59">
        <v>0</v>
      </c>
      <c r="J217" s="58">
        <v>0</v>
      </c>
      <c r="K217" s="59">
        <v>0</v>
      </c>
      <c r="L217" s="58">
        <v>0</v>
      </c>
      <c r="M217" s="59">
        <v>0</v>
      </c>
      <c r="N217" s="58">
        <v>0</v>
      </c>
      <c r="O217" s="59">
        <v>0</v>
      </c>
      <c r="P217" s="58">
        <v>0</v>
      </c>
      <c r="Q217" s="59">
        <v>0</v>
      </c>
      <c r="R217" s="58">
        <v>0</v>
      </c>
      <c r="S217" s="59">
        <v>0</v>
      </c>
      <c r="T217" s="58">
        <v>0</v>
      </c>
      <c r="U217" s="59">
        <v>0</v>
      </c>
      <c r="V217" s="58">
        <v>0</v>
      </c>
      <c r="W217" s="59">
        <v>0</v>
      </c>
      <c r="X217" s="58">
        <v>0</v>
      </c>
      <c r="Y217" s="59">
        <v>0</v>
      </c>
      <c r="Z217" s="58">
        <v>0</v>
      </c>
      <c r="AA217" s="59">
        <f t="shared" si="180"/>
        <v>0</v>
      </c>
      <c r="AB217" s="59">
        <f t="shared" si="180"/>
        <v>0</v>
      </c>
    </row>
    <row r="218" spans="1:28" s="9" customFormat="1" x14ac:dyDescent="0.25">
      <c r="A218" s="27" t="s">
        <v>119</v>
      </c>
      <c r="B218" s="17" t="s">
        <v>48</v>
      </c>
      <c r="C218" s="36" t="s">
        <v>317</v>
      </c>
      <c r="D218" s="58">
        <v>0</v>
      </c>
      <c r="E218" s="58">
        <v>0</v>
      </c>
      <c r="F218" s="58">
        <v>0</v>
      </c>
      <c r="G218" s="59">
        <v>0</v>
      </c>
      <c r="H218" s="58">
        <v>0</v>
      </c>
      <c r="I218" s="59">
        <v>0</v>
      </c>
      <c r="J218" s="58">
        <v>0</v>
      </c>
      <c r="K218" s="59">
        <v>0</v>
      </c>
      <c r="L218" s="58">
        <v>0</v>
      </c>
      <c r="M218" s="59">
        <v>0</v>
      </c>
      <c r="N218" s="58">
        <v>0</v>
      </c>
      <c r="O218" s="59">
        <v>0</v>
      </c>
      <c r="P218" s="58">
        <v>0</v>
      </c>
      <c r="Q218" s="59">
        <v>0</v>
      </c>
      <c r="R218" s="58">
        <v>0</v>
      </c>
      <c r="S218" s="59">
        <v>0</v>
      </c>
      <c r="T218" s="58">
        <v>0</v>
      </c>
      <c r="U218" s="59">
        <v>0</v>
      </c>
      <c r="V218" s="58">
        <v>0</v>
      </c>
      <c r="W218" s="59">
        <v>0</v>
      </c>
      <c r="X218" s="58">
        <v>0</v>
      </c>
      <c r="Y218" s="59">
        <v>0</v>
      </c>
      <c r="Z218" s="58">
        <v>0</v>
      </c>
      <c r="AA218" s="59">
        <f t="shared" si="180"/>
        <v>0</v>
      </c>
      <c r="AB218" s="59">
        <f t="shared" si="180"/>
        <v>0</v>
      </c>
    </row>
    <row r="219" spans="1:28" s="9" customFormat="1" x14ac:dyDescent="0.25">
      <c r="A219" s="27" t="s">
        <v>120</v>
      </c>
      <c r="B219" s="17" t="s">
        <v>671</v>
      </c>
      <c r="C219" s="36" t="s">
        <v>317</v>
      </c>
      <c r="D219" s="58">
        <v>3.2723339800004396</v>
      </c>
      <c r="E219" s="58">
        <v>3.0929534990002594</v>
      </c>
      <c r="F219" s="58">
        <v>4.1716702119601905</v>
      </c>
      <c r="G219" s="59">
        <v>0</v>
      </c>
      <c r="H219" s="58">
        <v>-7.7196168149384903E-5</v>
      </c>
      <c r="I219" s="59">
        <v>0</v>
      </c>
      <c r="J219" s="58">
        <v>-1.6264007172139827E-6</v>
      </c>
      <c r="K219" s="59">
        <v>0</v>
      </c>
      <c r="L219" s="58">
        <v>2.5993358576670289E-9</v>
      </c>
      <c r="M219" s="59">
        <v>0</v>
      </c>
      <c r="N219" s="58">
        <v>7.1395334089174867E-10</v>
      </c>
      <c r="O219" s="59">
        <v>0</v>
      </c>
      <c r="P219" s="58">
        <v>1.6011654224712402E-9</v>
      </c>
      <c r="Q219" s="59">
        <v>0</v>
      </c>
      <c r="R219" s="58">
        <v>2.3510438040830195E-9</v>
      </c>
      <c r="S219" s="59">
        <v>0</v>
      </c>
      <c r="T219" s="58">
        <v>2.2737367544323206E-13</v>
      </c>
      <c r="U219" s="59">
        <v>0</v>
      </c>
      <c r="V219" s="58">
        <v>2.9631337383762002E-9</v>
      </c>
      <c r="W219" s="59">
        <v>0</v>
      </c>
      <c r="X219" s="58">
        <v>2.3758275347063318E-9</v>
      </c>
      <c r="Y219" s="59">
        <v>0</v>
      </c>
      <c r="Z219" s="58">
        <v>5.6479620980098844E-10</v>
      </c>
      <c r="AA219" s="59">
        <f t="shared" si="180"/>
        <v>0</v>
      </c>
      <c r="AB219" s="59">
        <f t="shared" si="180"/>
        <v>-7.8809399383317214E-5</v>
      </c>
    </row>
    <row r="220" spans="1:28" s="9" customFormat="1" x14ac:dyDescent="0.25">
      <c r="A220" s="27" t="s">
        <v>503</v>
      </c>
      <c r="B220" s="17" t="s">
        <v>436</v>
      </c>
      <c r="C220" s="36" t="s">
        <v>84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9">
        <f t="shared" si="180"/>
        <v>0</v>
      </c>
      <c r="AB220" s="59">
        <f t="shared" si="180"/>
        <v>0</v>
      </c>
    </row>
    <row r="221" spans="1:28" s="9" customFormat="1" ht="31.5" x14ac:dyDescent="0.25">
      <c r="A221" s="27" t="s">
        <v>504</v>
      </c>
      <c r="B221" s="17" t="s">
        <v>505</v>
      </c>
      <c r="C221" s="36" t="s">
        <v>317</v>
      </c>
      <c r="D221" s="58">
        <v>0</v>
      </c>
      <c r="E221" s="58">
        <v>0</v>
      </c>
      <c r="F221" s="58">
        <v>0</v>
      </c>
      <c r="G221" s="59">
        <v>0</v>
      </c>
      <c r="H221" s="58">
        <v>0</v>
      </c>
      <c r="I221" s="59">
        <v>0</v>
      </c>
      <c r="J221" s="58">
        <v>0</v>
      </c>
      <c r="K221" s="59">
        <v>0</v>
      </c>
      <c r="L221" s="58">
        <v>0</v>
      </c>
      <c r="M221" s="59">
        <v>0</v>
      </c>
      <c r="N221" s="58">
        <v>0</v>
      </c>
      <c r="O221" s="59">
        <v>0</v>
      </c>
      <c r="P221" s="58">
        <v>0</v>
      </c>
      <c r="Q221" s="59">
        <v>0</v>
      </c>
      <c r="R221" s="58">
        <v>0</v>
      </c>
      <c r="S221" s="59">
        <v>0</v>
      </c>
      <c r="T221" s="58">
        <v>0</v>
      </c>
      <c r="U221" s="59">
        <v>0</v>
      </c>
      <c r="V221" s="58">
        <v>0</v>
      </c>
      <c r="W221" s="59">
        <v>0</v>
      </c>
      <c r="X221" s="58">
        <v>0</v>
      </c>
      <c r="Y221" s="59">
        <v>0</v>
      </c>
      <c r="Z221" s="58">
        <v>0</v>
      </c>
      <c r="AA221" s="59">
        <f t="shared" si="180"/>
        <v>0</v>
      </c>
      <c r="AB221" s="59">
        <f t="shared" si="180"/>
        <v>0</v>
      </c>
    </row>
    <row r="222" spans="1:28" s="10" customFormat="1" x14ac:dyDescent="0.25">
      <c r="A222" s="26" t="s">
        <v>121</v>
      </c>
      <c r="B222" s="18" t="s">
        <v>612</v>
      </c>
      <c r="C222" s="35" t="s">
        <v>317</v>
      </c>
      <c r="D222" s="56">
        <f>D223+D224+D228+D229+D232+D233+D234</f>
        <v>910.22579299999995</v>
      </c>
      <c r="E222" s="56">
        <f>E223+E224+E228+E229+E232+E233+E234</f>
        <v>1063.2620789999999</v>
      </c>
      <c r="F222" s="56">
        <f>F223+F224+F228+F229+F232+F233+F234</f>
        <v>1336.0326031354298</v>
      </c>
      <c r="G222" s="56">
        <f t="shared" ref="G222" si="181">G223+G224+G228+G229+G232+G233+G234</f>
        <v>180.79704727943042</v>
      </c>
      <c r="H222" s="56">
        <f>H223+H224+H228+H229+H232+H233+H234</f>
        <v>1463.9914647034882</v>
      </c>
      <c r="I222" s="56">
        <f t="shared" ref="I222" si="182">I223+I224+I228+I229+I232+I233+I234</f>
        <v>7.6523347482042796</v>
      </c>
      <c r="J222" s="56">
        <f>J223+J224+J228+J229+J232+J233+J234</f>
        <v>18855.063702979012</v>
      </c>
      <c r="K222" s="56">
        <f t="shared" ref="K222" si="183">K223+K224+K228+K229+K232+K233+K234</f>
        <v>792.0654200915144</v>
      </c>
      <c r="L222" s="56">
        <f>L223+L224+L228+L229+L232+L233+L234</f>
        <v>2149.8429472299435</v>
      </c>
      <c r="M222" s="56">
        <f t="shared" ref="M222:Y222" si="184">M223+M224+M228+M229+M232+M233+M234</f>
        <v>182.6532716747123</v>
      </c>
      <c r="N222" s="56">
        <f>N223+N224+N228+N229+N232+N233+N234</f>
        <v>256.92617950834637</v>
      </c>
      <c r="O222" s="56">
        <f t="shared" si="184"/>
        <v>427.7061287232292</v>
      </c>
      <c r="P222" s="56">
        <f>P223+P224+P228+P229+P232+P233+P234</f>
        <v>6.9261795083463538</v>
      </c>
      <c r="Q222" s="56">
        <f t="shared" si="184"/>
        <v>207.78319001046151</v>
      </c>
      <c r="R222" s="56">
        <f>R223+R224+R228+R229+R232+R233+R234</f>
        <v>1170.1091795083464</v>
      </c>
      <c r="S222" s="56">
        <f t="shared" si="184"/>
        <v>0</v>
      </c>
      <c r="T222" s="56">
        <f>T223+T224+T228+T229+T232+T233+T234</f>
        <v>2408.791179508346</v>
      </c>
      <c r="U222" s="56">
        <f t="shared" si="184"/>
        <v>0</v>
      </c>
      <c r="V222" s="56">
        <f>V223+V224+V228+V229+V232+V233+V234</f>
        <v>6.9241982740230599</v>
      </c>
      <c r="W222" s="56">
        <f t="shared" si="184"/>
        <v>0</v>
      </c>
      <c r="X222" s="56">
        <f>X223+X224+X228+X229+X232+X233+X234</f>
        <v>6.9241982740230599</v>
      </c>
      <c r="Y222" s="56">
        <f t="shared" si="184"/>
        <v>0</v>
      </c>
      <c r="Z222" s="56">
        <f>Z223+Z224+Z228+Z229+Z232+Z233+Z234</f>
        <v>6.9241982740230599</v>
      </c>
      <c r="AA222" s="57">
        <f t="shared" si="180"/>
        <v>1798.657392527552</v>
      </c>
      <c r="AB222" s="57">
        <f t="shared" si="180"/>
        <v>26332.423427767902</v>
      </c>
    </row>
    <row r="223" spans="1:28" s="9" customFormat="1" x14ac:dyDescent="0.25">
      <c r="A223" s="27" t="s">
        <v>122</v>
      </c>
      <c r="B223" s="17" t="s">
        <v>49</v>
      </c>
      <c r="C223" s="36" t="s">
        <v>317</v>
      </c>
      <c r="D223" s="58">
        <v>1.523793</v>
      </c>
      <c r="E223" s="58">
        <v>9.8990790000000004</v>
      </c>
      <c r="F223" s="58">
        <v>53.619603135430005</v>
      </c>
      <c r="G223" s="59">
        <v>6.9874000000000001</v>
      </c>
      <c r="H223" s="58">
        <v>7.5441647034880015</v>
      </c>
      <c r="I223" s="59">
        <v>7.6523347482042796</v>
      </c>
      <c r="J223" s="58">
        <v>5.4180008061436711</v>
      </c>
      <c r="K223" s="59">
        <v>14.951420091514359</v>
      </c>
      <c r="L223" s="58">
        <v>6.9481712093349239</v>
      </c>
      <c r="M223" s="59">
        <v>8.1512716747123051</v>
      </c>
      <c r="N223" s="58">
        <v>6.9261795083463538</v>
      </c>
      <c r="O223" s="59">
        <v>7.7061287232292237</v>
      </c>
      <c r="P223" s="58">
        <v>6.9261795083463538</v>
      </c>
      <c r="Q223" s="59">
        <v>7.7831900104615164</v>
      </c>
      <c r="R223" s="58">
        <v>6.9261795083463538</v>
      </c>
      <c r="S223" s="59">
        <v>0</v>
      </c>
      <c r="T223" s="58">
        <v>6.9261795083463538</v>
      </c>
      <c r="U223" s="59">
        <v>0</v>
      </c>
      <c r="V223" s="58">
        <v>6.9241982740230599</v>
      </c>
      <c r="W223" s="59">
        <v>0</v>
      </c>
      <c r="X223" s="58">
        <v>6.9241982740230599</v>
      </c>
      <c r="Y223" s="59">
        <v>0</v>
      </c>
      <c r="Z223" s="58">
        <v>6.9241982740230599</v>
      </c>
      <c r="AA223" s="59">
        <f t="shared" si="180"/>
        <v>53.23174524812169</v>
      </c>
      <c r="AB223" s="59">
        <f t="shared" si="180"/>
        <v>68.387649574421189</v>
      </c>
    </row>
    <row r="224" spans="1:28" s="9" customFormat="1" x14ac:dyDescent="0.25">
      <c r="A224" s="27" t="s">
        <v>123</v>
      </c>
      <c r="B224" s="17" t="s">
        <v>613</v>
      </c>
      <c r="C224" s="36" t="s">
        <v>317</v>
      </c>
      <c r="D224" s="58">
        <f>D225+D226+D227</f>
        <v>908.702</v>
      </c>
      <c r="E224" s="58">
        <f>E225+E226+E227</f>
        <v>1053.3629999999998</v>
      </c>
      <c r="F224" s="58">
        <f>F225+F226+F227</f>
        <v>853.84199999999998</v>
      </c>
      <c r="G224" s="58">
        <f t="shared" ref="G224" si="185">G225+G226+G227</f>
        <v>173.81</v>
      </c>
      <c r="H224" s="58">
        <f>H225+H226+H227</f>
        <v>1455.0143000000003</v>
      </c>
      <c r="I224" s="58">
        <f t="shared" ref="I224" si="186">I225+I226+I227</f>
        <v>0</v>
      </c>
      <c r="J224" s="58">
        <f>J225+J226+J227</f>
        <v>18848.217132172867</v>
      </c>
      <c r="K224" s="58">
        <f t="shared" ref="K224" si="187">K225+K226+K227</f>
        <v>777.11400000000003</v>
      </c>
      <c r="L224" s="58">
        <f>L225+L226+L227</f>
        <v>2142.8947760206088</v>
      </c>
      <c r="M224" s="58">
        <f t="shared" ref="M224:Y224" si="188">M225+M226+M227</f>
        <v>174.50200000000001</v>
      </c>
      <c r="N224" s="58">
        <f>N225+N226+N227</f>
        <v>250</v>
      </c>
      <c r="O224" s="58">
        <f t="shared" si="188"/>
        <v>420</v>
      </c>
      <c r="P224" s="58">
        <f>P225+P226+P227</f>
        <v>0</v>
      </c>
      <c r="Q224" s="58">
        <f t="shared" si="188"/>
        <v>200</v>
      </c>
      <c r="R224" s="58">
        <f>R225+R226+R227</f>
        <v>1163.183</v>
      </c>
      <c r="S224" s="58">
        <f t="shared" si="188"/>
        <v>0</v>
      </c>
      <c r="T224" s="58">
        <f>T225+T226+T227</f>
        <v>2401.8649999999998</v>
      </c>
      <c r="U224" s="58">
        <f t="shared" si="188"/>
        <v>0</v>
      </c>
      <c r="V224" s="58">
        <f>V225+V226+V227</f>
        <v>0</v>
      </c>
      <c r="W224" s="58">
        <f t="shared" si="188"/>
        <v>0</v>
      </c>
      <c r="X224" s="58">
        <f>X225+X226+X227</f>
        <v>0</v>
      </c>
      <c r="Y224" s="58">
        <f t="shared" si="188"/>
        <v>0</v>
      </c>
      <c r="Z224" s="58">
        <f>Z225+Z226+Z227</f>
        <v>0</v>
      </c>
      <c r="AA224" s="59">
        <f t="shared" si="180"/>
        <v>1745.4259999999999</v>
      </c>
      <c r="AB224" s="59">
        <f t="shared" si="180"/>
        <v>26261.174208193479</v>
      </c>
    </row>
    <row r="225" spans="1:28" s="9" customFormat="1" x14ac:dyDescent="0.25">
      <c r="A225" s="27" t="s">
        <v>174</v>
      </c>
      <c r="B225" s="14" t="s">
        <v>663</v>
      </c>
      <c r="C225" s="36" t="s">
        <v>317</v>
      </c>
      <c r="D225" s="58">
        <v>0</v>
      </c>
      <c r="E225" s="58">
        <v>421.04733300000009</v>
      </c>
      <c r="F225" s="58">
        <v>0</v>
      </c>
      <c r="G225" s="59">
        <v>0</v>
      </c>
      <c r="H225" s="58">
        <v>928.4315259492663</v>
      </c>
      <c r="I225" s="59">
        <v>0</v>
      </c>
      <c r="J225" s="58">
        <v>1140.0542879162654</v>
      </c>
      <c r="K225" s="59">
        <v>190</v>
      </c>
      <c r="L225" s="58">
        <v>1183.8251256913575</v>
      </c>
      <c r="M225" s="59">
        <v>0</v>
      </c>
      <c r="N225" s="58">
        <v>0</v>
      </c>
      <c r="O225" s="59">
        <v>0</v>
      </c>
      <c r="P225" s="58">
        <v>0</v>
      </c>
      <c r="Q225" s="59">
        <v>0</v>
      </c>
      <c r="R225" s="58">
        <v>0</v>
      </c>
      <c r="S225" s="59">
        <v>0</v>
      </c>
      <c r="T225" s="58">
        <v>0</v>
      </c>
      <c r="U225" s="59">
        <v>0</v>
      </c>
      <c r="V225" s="58">
        <v>0</v>
      </c>
      <c r="W225" s="59">
        <v>0</v>
      </c>
      <c r="X225" s="58">
        <v>0</v>
      </c>
      <c r="Y225" s="59">
        <v>0</v>
      </c>
      <c r="Z225" s="58">
        <v>0</v>
      </c>
      <c r="AA225" s="59">
        <f t="shared" si="180"/>
        <v>190</v>
      </c>
      <c r="AB225" s="59">
        <f t="shared" si="180"/>
        <v>3252.310939556889</v>
      </c>
    </row>
    <row r="226" spans="1:28" s="9" customFormat="1" x14ac:dyDescent="0.25">
      <c r="A226" s="27" t="s">
        <v>175</v>
      </c>
      <c r="B226" s="14" t="s">
        <v>673</v>
      </c>
      <c r="C226" s="36" t="s">
        <v>317</v>
      </c>
      <c r="D226" s="58">
        <v>34.122965791199995</v>
      </c>
      <c r="E226" s="58">
        <v>0</v>
      </c>
      <c r="F226" s="58">
        <v>0</v>
      </c>
      <c r="G226" s="59">
        <v>0</v>
      </c>
      <c r="H226" s="58">
        <v>0</v>
      </c>
      <c r="I226" s="59">
        <v>0</v>
      </c>
      <c r="J226" s="58">
        <v>0</v>
      </c>
      <c r="K226" s="59">
        <v>0</v>
      </c>
      <c r="L226" s="58">
        <v>0</v>
      </c>
      <c r="M226" s="59">
        <v>0</v>
      </c>
      <c r="N226" s="58">
        <v>0</v>
      </c>
      <c r="O226" s="59">
        <v>0</v>
      </c>
      <c r="P226" s="58">
        <v>0</v>
      </c>
      <c r="Q226" s="59">
        <v>0</v>
      </c>
      <c r="R226" s="58">
        <v>0</v>
      </c>
      <c r="S226" s="59">
        <v>0</v>
      </c>
      <c r="T226" s="58">
        <v>0</v>
      </c>
      <c r="U226" s="59">
        <v>0</v>
      </c>
      <c r="V226" s="58">
        <v>0</v>
      </c>
      <c r="W226" s="59">
        <v>0</v>
      </c>
      <c r="X226" s="58">
        <v>0</v>
      </c>
      <c r="Y226" s="59">
        <v>0</v>
      </c>
      <c r="Z226" s="58">
        <v>0</v>
      </c>
      <c r="AA226" s="59">
        <f t="shared" si="180"/>
        <v>0</v>
      </c>
      <c r="AB226" s="59">
        <f t="shared" si="180"/>
        <v>0</v>
      </c>
    </row>
    <row r="227" spans="1:28" s="9" customFormat="1" x14ac:dyDescent="0.25">
      <c r="A227" s="27" t="s">
        <v>210</v>
      </c>
      <c r="B227" s="14" t="s">
        <v>52</v>
      </c>
      <c r="C227" s="36" t="s">
        <v>317</v>
      </c>
      <c r="D227" s="58">
        <v>874.57903420879995</v>
      </c>
      <c r="E227" s="58">
        <v>632.31566699999985</v>
      </c>
      <c r="F227" s="58">
        <v>853.84199999999998</v>
      </c>
      <c r="G227" s="59">
        <v>173.81</v>
      </c>
      <c r="H227" s="58">
        <v>526.58277405073397</v>
      </c>
      <c r="I227" s="59">
        <v>0</v>
      </c>
      <c r="J227" s="58">
        <v>17708.162844256603</v>
      </c>
      <c r="K227" s="59">
        <v>587.11400000000003</v>
      </c>
      <c r="L227" s="58">
        <v>959.0696503292512</v>
      </c>
      <c r="M227" s="59">
        <v>174.50200000000001</v>
      </c>
      <c r="N227" s="58">
        <v>250</v>
      </c>
      <c r="O227" s="59">
        <v>420</v>
      </c>
      <c r="P227" s="58">
        <v>0</v>
      </c>
      <c r="Q227" s="59">
        <v>200</v>
      </c>
      <c r="R227" s="58">
        <v>1163.183</v>
      </c>
      <c r="S227" s="59">
        <v>0</v>
      </c>
      <c r="T227" s="58">
        <v>2401.8649999999998</v>
      </c>
      <c r="U227" s="59">
        <v>0</v>
      </c>
      <c r="V227" s="58">
        <v>0</v>
      </c>
      <c r="W227" s="59">
        <v>0</v>
      </c>
      <c r="X227" s="58">
        <v>0</v>
      </c>
      <c r="Y227" s="59">
        <v>0</v>
      </c>
      <c r="Z227" s="58">
        <v>0</v>
      </c>
      <c r="AA227" s="59">
        <f t="shared" si="180"/>
        <v>1555.4259999999999</v>
      </c>
      <c r="AB227" s="59">
        <f t="shared" si="180"/>
        <v>23008.863268636589</v>
      </c>
    </row>
    <row r="228" spans="1:28" s="9" customFormat="1" x14ac:dyDescent="0.25">
      <c r="A228" s="27" t="s">
        <v>124</v>
      </c>
      <c r="B228" s="17" t="s">
        <v>490</v>
      </c>
      <c r="C228" s="36" t="s">
        <v>317</v>
      </c>
      <c r="D228" s="58">
        <v>0</v>
      </c>
      <c r="E228" s="58">
        <v>0</v>
      </c>
      <c r="F228" s="58">
        <v>0</v>
      </c>
      <c r="G228" s="59">
        <v>0</v>
      </c>
      <c r="H228" s="58">
        <v>0</v>
      </c>
      <c r="I228" s="59">
        <v>0</v>
      </c>
      <c r="J228" s="58">
        <v>0</v>
      </c>
      <c r="K228" s="59">
        <v>0</v>
      </c>
      <c r="L228" s="58">
        <v>0</v>
      </c>
      <c r="M228" s="59">
        <v>0</v>
      </c>
      <c r="N228" s="58">
        <v>0</v>
      </c>
      <c r="O228" s="59">
        <v>0</v>
      </c>
      <c r="P228" s="58">
        <v>0</v>
      </c>
      <c r="Q228" s="59">
        <v>0</v>
      </c>
      <c r="R228" s="58">
        <v>0</v>
      </c>
      <c r="S228" s="59">
        <v>0</v>
      </c>
      <c r="T228" s="58">
        <v>0</v>
      </c>
      <c r="U228" s="59">
        <v>0</v>
      </c>
      <c r="V228" s="58">
        <v>0</v>
      </c>
      <c r="W228" s="59">
        <v>0</v>
      </c>
      <c r="X228" s="58">
        <v>0</v>
      </c>
      <c r="Y228" s="59">
        <v>0</v>
      </c>
      <c r="Z228" s="58">
        <v>0</v>
      </c>
      <c r="AA228" s="59">
        <f t="shared" si="180"/>
        <v>0</v>
      </c>
      <c r="AB228" s="59">
        <f t="shared" si="180"/>
        <v>0</v>
      </c>
    </row>
    <row r="229" spans="1:28" s="9" customFormat="1" ht="16.5" customHeight="1" x14ac:dyDescent="0.25">
      <c r="A229" s="27" t="s">
        <v>125</v>
      </c>
      <c r="B229" s="17" t="s">
        <v>614</v>
      </c>
      <c r="C229" s="36" t="s">
        <v>317</v>
      </c>
      <c r="D229" s="58">
        <f>D230+D231</f>
        <v>0</v>
      </c>
      <c r="E229" s="58">
        <f>E230+E231</f>
        <v>0</v>
      </c>
      <c r="F229" s="58">
        <f>F230+F231</f>
        <v>0</v>
      </c>
      <c r="G229" s="58">
        <f t="shared" ref="G229:Y229" si="189">G230+G231</f>
        <v>0</v>
      </c>
      <c r="H229" s="58">
        <f>H230+H231</f>
        <v>0</v>
      </c>
      <c r="I229" s="58">
        <f t="shared" si="189"/>
        <v>0</v>
      </c>
      <c r="J229" s="58">
        <f>J230+J231</f>
        <v>0</v>
      </c>
      <c r="K229" s="58">
        <f t="shared" si="189"/>
        <v>0</v>
      </c>
      <c r="L229" s="58">
        <f>L230+L231</f>
        <v>0</v>
      </c>
      <c r="M229" s="58">
        <f t="shared" si="189"/>
        <v>0</v>
      </c>
      <c r="N229" s="58">
        <f>N230+N231</f>
        <v>0</v>
      </c>
      <c r="O229" s="58">
        <f t="shared" si="189"/>
        <v>0</v>
      </c>
      <c r="P229" s="58">
        <f>P230+P231</f>
        <v>0</v>
      </c>
      <c r="Q229" s="58">
        <f t="shared" si="189"/>
        <v>0</v>
      </c>
      <c r="R229" s="58">
        <f>R230+R231</f>
        <v>0</v>
      </c>
      <c r="S229" s="58">
        <f t="shared" si="189"/>
        <v>0</v>
      </c>
      <c r="T229" s="58">
        <f>T230+T231</f>
        <v>0</v>
      </c>
      <c r="U229" s="58">
        <f t="shared" si="189"/>
        <v>0</v>
      </c>
      <c r="V229" s="58">
        <f>V230+V231</f>
        <v>0</v>
      </c>
      <c r="W229" s="58">
        <f t="shared" si="189"/>
        <v>0</v>
      </c>
      <c r="X229" s="58">
        <f>X230+X231</f>
        <v>0</v>
      </c>
      <c r="Y229" s="58">
        <f t="shared" si="189"/>
        <v>0</v>
      </c>
      <c r="Z229" s="58">
        <f>Z230+Z231</f>
        <v>0</v>
      </c>
      <c r="AA229" s="59">
        <f t="shared" si="180"/>
        <v>0</v>
      </c>
      <c r="AB229" s="59">
        <f t="shared" si="180"/>
        <v>0</v>
      </c>
    </row>
    <row r="230" spans="1:28" s="9" customFormat="1" x14ac:dyDescent="0.25">
      <c r="A230" s="27" t="s">
        <v>228</v>
      </c>
      <c r="B230" s="14" t="s">
        <v>234</v>
      </c>
      <c r="C230" s="36" t="s">
        <v>317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9">
        <f t="shared" si="180"/>
        <v>0</v>
      </c>
      <c r="AB230" s="59">
        <f t="shared" si="180"/>
        <v>0</v>
      </c>
    </row>
    <row r="231" spans="1:28" s="9" customFormat="1" x14ac:dyDescent="0.25">
      <c r="A231" s="27" t="s">
        <v>229</v>
      </c>
      <c r="B231" s="14" t="s">
        <v>664</v>
      </c>
      <c r="C231" s="36" t="s">
        <v>317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9">
        <f t="shared" si="180"/>
        <v>0</v>
      </c>
      <c r="AB231" s="59">
        <f t="shared" si="180"/>
        <v>0</v>
      </c>
    </row>
    <row r="232" spans="1:28" s="9" customFormat="1" x14ac:dyDescent="0.25">
      <c r="A232" s="27" t="s">
        <v>230</v>
      </c>
      <c r="B232" s="17" t="s">
        <v>208</v>
      </c>
      <c r="C232" s="36" t="s">
        <v>317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9">
        <f t="shared" si="180"/>
        <v>0</v>
      </c>
      <c r="AB232" s="59">
        <f t="shared" si="180"/>
        <v>0</v>
      </c>
    </row>
    <row r="233" spans="1:28" s="9" customFormat="1" x14ac:dyDescent="0.25">
      <c r="A233" s="27" t="s">
        <v>231</v>
      </c>
      <c r="B233" s="17" t="s">
        <v>209</v>
      </c>
      <c r="C233" s="36" t="s">
        <v>317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9">
        <f t="shared" si="180"/>
        <v>0</v>
      </c>
      <c r="AB233" s="59">
        <f t="shared" si="180"/>
        <v>0</v>
      </c>
    </row>
    <row r="234" spans="1:28" s="9" customFormat="1" x14ac:dyDescent="0.25">
      <c r="A234" s="27" t="s">
        <v>232</v>
      </c>
      <c r="B234" s="17" t="s">
        <v>665</v>
      </c>
      <c r="C234" s="36" t="s">
        <v>317</v>
      </c>
      <c r="D234" s="58">
        <v>0</v>
      </c>
      <c r="E234" s="58">
        <v>0</v>
      </c>
      <c r="F234" s="58">
        <v>428.57099999999986</v>
      </c>
      <c r="G234" s="59">
        <v>-3.5272056959190223E-4</v>
      </c>
      <c r="H234" s="58">
        <v>1.4330000000000001</v>
      </c>
      <c r="I234" s="59">
        <v>0</v>
      </c>
      <c r="J234" s="58">
        <v>1.4285700000002981</v>
      </c>
      <c r="K234" s="59">
        <v>0</v>
      </c>
      <c r="L234" s="58">
        <v>0</v>
      </c>
      <c r="M234" s="59">
        <v>0</v>
      </c>
      <c r="N234" s="58">
        <v>0</v>
      </c>
      <c r="O234" s="59">
        <v>0</v>
      </c>
      <c r="P234" s="58">
        <v>0</v>
      </c>
      <c r="Q234" s="59">
        <v>0</v>
      </c>
      <c r="R234" s="58">
        <v>0</v>
      </c>
      <c r="S234" s="59">
        <v>0</v>
      </c>
      <c r="T234" s="58">
        <v>0</v>
      </c>
      <c r="U234" s="59">
        <v>0</v>
      </c>
      <c r="V234" s="58">
        <v>0</v>
      </c>
      <c r="W234" s="59">
        <v>0</v>
      </c>
      <c r="X234" s="58">
        <v>0</v>
      </c>
      <c r="Y234" s="59">
        <v>0</v>
      </c>
      <c r="Z234" s="58">
        <v>0</v>
      </c>
      <c r="AA234" s="59">
        <f t="shared" si="180"/>
        <v>-3.5272056959190223E-4</v>
      </c>
      <c r="AB234" s="59">
        <f t="shared" si="180"/>
        <v>2.8615700000002979</v>
      </c>
    </row>
    <row r="235" spans="1:28" s="10" customFormat="1" x14ac:dyDescent="0.25">
      <c r="A235" s="26" t="s">
        <v>126</v>
      </c>
      <c r="B235" s="18" t="s">
        <v>615</v>
      </c>
      <c r="C235" s="35" t="s">
        <v>317</v>
      </c>
      <c r="D235" s="56">
        <f>D236+D240+D241</f>
        <v>962.98259699999994</v>
      </c>
      <c r="E235" s="56">
        <f>E236+E240+E241</f>
        <v>1074.4626835929998</v>
      </c>
      <c r="F235" s="56">
        <f>F236+F240+F241</f>
        <v>2286.5785809999998</v>
      </c>
      <c r="G235" s="56">
        <f t="shared" ref="G235" si="190">G236+G240+G241</f>
        <v>173.81</v>
      </c>
      <c r="H235" s="56">
        <f>H236+H240+H241</f>
        <v>528.01177988599784</v>
      </c>
      <c r="I235" s="56">
        <f t="shared" ref="I235" si="191">I236+I240+I241</f>
        <v>151.02367646280211</v>
      </c>
      <c r="J235" s="56">
        <f>J236+J240+J241</f>
        <v>17743.188051815538</v>
      </c>
      <c r="K235" s="56">
        <f t="shared" ref="K235" si="192">K236+K240+K241</f>
        <v>1507.0166667752401</v>
      </c>
      <c r="L235" s="56">
        <f>L236+L240+L241</f>
        <v>959.0696503292512</v>
      </c>
      <c r="M235" s="56">
        <f t="shared" ref="M235:Y235" si="193">M236+M240+M241</f>
        <v>532.20614418848231</v>
      </c>
      <c r="N235" s="56">
        <f>N236+N240+N241</f>
        <v>512.42085644091969</v>
      </c>
      <c r="O235" s="56">
        <f t="shared" si="193"/>
        <v>711.1455248539562</v>
      </c>
      <c r="P235" s="56">
        <f>P236+P240+P241</f>
        <v>353.86270723728359</v>
      </c>
      <c r="Q235" s="56">
        <f t="shared" si="193"/>
        <v>577.12968832229137</v>
      </c>
      <c r="R235" s="56">
        <f>R236+R240+R241</f>
        <v>1880</v>
      </c>
      <c r="S235" s="56">
        <f t="shared" si="193"/>
        <v>0</v>
      </c>
      <c r="T235" s="56">
        <f>T236+T240+T241</f>
        <v>3000</v>
      </c>
      <c r="U235" s="56">
        <f t="shared" si="193"/>
        <v>0</v>
      </c>
      <c r="V235" s="56">
        <f>V236+V240+V241</f>
        <v>209.9496965703016</v>
      </c>
      <c r="W235" s="56">
        <f t="shared" si="193"/>
        <v>0</v>
      </c>
      <c r="X235" s="56">
        <f>X236+X240+X241</f>
        <v>154.2247825044918</v>
      </c>
      <c r="Y235" s="56">
        <f t="shared" si="193"/>
        <v>0</v>
      </c>
      <c r="Z235" s="56">
        <f>Z236+Z240+Z241</f>
        <v>150</v>
      </c>
      <c r="AA235" s="57">
        <f t="shared" si="180"/>
        <v>3652.3317006027719</v>
      </c>
      <c r="AB235" s="57">
        <f t="shared" si="180"/>
        <v>25490.727524783782</v>
      </c>
    </row>
    <row r="236" spans="1:28" s="9" customFormat="1" x14ac:dyDescent="0.25">
      <c r="A236" s="27" t="s">
        <v>127</v>
      </c>
      <c r="B236" s="17" t="s">
        <v>616</v>
      </c>
      <c r="C236" s="36" t="s">
        <v>317</v>
      </c>
      <c r="D236" s="58">
        <f>D237+D238+D239</f>
        <v>960.24599999999998</v>
      </c>
      <c r="E236" s="58">
        <f>E237+E238+E239</f>
        <v>632.31566859299983</v>
      </c>
      <c r="F236" s="58">
        <f>F237+F238+F239</f>
        <v>1989.4474399999999</v>
      </c>
      <c r="G236" s="58">
        <f t="shared" ref="G236" si="194">G237+G238+G239</f>
        <v>173.81</v>
      </c>
      <c r="H236" s="58">
        <f>H237+H238+H239</f>
        <v>526.5827616582219</v>
      </c>
      <c r="I236" s="58">
        <f t="shared" ref="I236" si="195">I237+I238+I239</f>
        <v>0</v>
      </c>
      <c r="J236" s="58">
        <f>J237+J238+J239</f>
        <v>17708.162844256603</v>
      </c>
      <c r="K236" s="58">
        <f t="shared" ref="K236" si="196">K237+K238+K239</f>
        <v>587.11400000000003</v>
      </c>
      <c r="L236" s="58">
        <f>L237+L238+L239</f>
        <v>959.0696503292512</v>
      </c>
      <c r="M236" s="58">
        <f t="shared" ref="M236:Y236" si="197">M237+M238+M239</f>
        <v>270.27300000000002</v>
      </c>
      <c r="N236" s="58">
        <f>N237+N238+N239</f>
        <v>489.67899999999997</v>
      </c>
      <c r="O236" s="58">
        <f t="shared" si="197"/>
        <v>670</v>
      </c>
      <c r="P236" s="58">
        <f>P237+P238+P239</f>
        <v>80</v>
      </c>
      <c r="Q236" s="58">
        <f t="shared" si="197"/>
        <v>500</v>
      </c>
      <c r="R236" s="58">
        <f>R237+R238+R239</f>
        <v>1880</v>
      </c>
      <c r="S236" s="58">
        <f t="shared" si="197"/>
        <v>0</v>
      </c>
      <c r="T236" s="58">
        <f>T237+T238+T239</f>
        <v>3000</v>
      </c>
      <c r="U236" s="58">
        <f t="shared" si="197"/>
        <v>0</v>
      </c>
      <c r="V236" s="58">
        <f>V237+V238+V239</f>
        <v>200</v>
      </c>
      <c r="W236" s="58">
        <f t="shared" si="197"/>
        <v>0</v>
      </c>
      <c r="X236" s="58">
        <f>X237+X238+X239</f>
        <v>150</v>
      </c>
      <c r="Y236" s="58">
        <f t="shared" si="197"/>
        <v>0</v>
      </c>
      <c r="Z236" s="58">
        <f>Z237+Z238+Z239</f>
        <v>150</v>
      </c>
      <c r="AA236" s="59">
        <f t="shared" si="180"/>
        <v>2201.1970000000001</v>
      </c>
      <c r="AB236" s="59">
        <f t="shared" si="180"/>
        <v>25143.494256244077</v>
      </c>
    </row>
    <row r="237" spans="1:28" s="9" customFormat="1" x14ac:dyDescent="0.25">
      <c r="A237" s="27" t="s">
        <v>692</v>
      </c>
      <c r="B237" s="14" t="s">
        <v>663</v>
      </c>
      <c r="C237" s="36" t="s">
        <v>317</v>
      </c>
      <c r="D237" s="58">
        <v>85.666965791200056</v>
      </c>
      <c r="E237" s="58">
        <v>1.5930000226944685E-6</v>
      </c>
      <c r="F237" s="58">
        <v>1135.60544</v>
      </c>
      <c r="G237" s="59">
        <v>0</v>
      </c>
      <c r="H237" s="58">
        <v>-1.2392512056976557E-5</v>
      </c>
      <c r="I237" s="59">
        <v>0</v>
      </c>
      <c r="J237" s="58">
        <v>0</v>
      </c>
      <c r="K237" s="59">
        <v>0</v>
      </c>
      <c r="L237" s="58">
        <v>0</v>
      </c>
      <c r="M237" s="59">
        <v>95.771000000000001</v>
      </c>
      <c r="N237" s="58">
        <v>239.679</v>
      </c>
      <c r="O237" s="59">
        <v>250</v>
      </c>
      <c r="P237" s="58">
        <v>80</v>
      </c>
      <c r="Q237" s="59">
        <v>300</v>
      </c>
      <c r="R237" s="58">
        <v>716.81700000000001</v>
      </c>
      <c r="S237" s="59">
        <v>0</v>
      </c>
      <c r="T237" s="58">
        <v>598.13499999999999</v>
      </c>
      <c r="U237" s="59">
        <v>0</v>
      </c>
      <c r="V237" s="58">
        <v>200</v>
      </c>
      <c r="W237" s="59">
        <v>0</v>
      </c>
      <c r="X237" s="58">
        <v>150</v>
      </c>
      <c r="Y237" s="59">
        <v>0</v>
      </c>
      <c r="Z237" s="58">
        <v>150</v>
      </c>
      <c r="AA237" s="59">
        <f t="shared" si="180"/>
        <v>645.77099999999996</v>
      </c>
      <c r="AB237" s="59">
        <f t="shared" si="180"/>
        <v>2134.6309876074879</v>
      </c>
    </row>
    <row r="238" spans="1:28" s="9" customFormat="1" x14ac:dyDescent="0.25">
      <c r="A238" s="27" t="s">
        <v>693</v>
      </c>
      <c r="B238" s="14" t="s">
        <v>673</v>
      </c>
      <c r="C238" s="36" t="s">
        <v>317</v>
      </c>
      <c r="D238" s="58">
        <v>0</v>
      </c>
      <c r="E238" s="58">
        <v>0</v>
      </c>
      <c r="F238" s="58">
        <v>0</v>
      </c>
      <c r="G238" s="59">
        <v>0</v>
      </c>
      <c r="H238" s="58">
        <v>0</v>
      </c>
      <c r="I238" s="59">
        <v>0</v>
      </c>
      <c r="J238" s="58">
        <v>0</v>
      </c>
      <c r="K238" s="59">
        <v>0</v>
      </c>
      <c r="L238" s="58">
        <v>0</v>
      </c>
      <c r="M238" s="59">
        <v>0</v>
      </c>
      <c r="N238" s="58">
        <v>0</v>
      </c>
      <c r="O238" s="59">
        <v>0</v>
      </c>
      <c r="P238" s="58">
        <v>0</v>
      </c>
      <c r="Q238" s="59">
        <v>0</v>
      </c>
      <c r="R238" s="58">
        <v>0</v>
      </c>
      <c r="S238" s="59">
        <v>0</v>
      </c>
      <c r="T238" s="58">
        <v>0</v>
      </c>
      <c r="U238" s="59">
        <v>0</v>
      </c>
      <c r="V238" s="58">
        <v>0</v>
      </c>
      <c r="W238" s="59">
        <v>0</v>
      </c>
      <c r="X238" s="58">
        <v>0</v>
      </c>
      <c r="Y238" s="59">
        <v>0</v>
      </c>
      <c r="Z238" s="58">
        <v>0</v>
      </c>
      <c r="AA238" s="59">
        <f t="shared" si="180"/>
        <v>0</v>
      </c>
      <c r="AB238" s="59">
        <f t="shared" si="180"/>
        <v>0</v>
      </c>
    </row>
    <row r="239" spans="1:28" s="9" customFormat="1" x14ac:dyDescent="0.25">
      <c r="A239" s="27" t="s">
        <v>694</v>
      </c>
      <c r="B239" s="14" t="s">
        <v>52</v>
      </c>
      <c r="C239" s="36" t="s">
        <v>317</v>
      </c>
      <c r="D239" s="58">
        <v>874.57903420879995</v>
      </c>
      <c r="E239" s="58">
        <v>632.31566699999985</v>
      </c>
      <c r="F239" s="58">
        <v>853.84199999999998</v>
      </c>
      <c r="G239" s="59">
        <v>173.81</v>
      </c>
      <c r="H239" s="58">
        <v>526.58277405073397</v>
      </c>
      <c r="I239" s="59">
        <v>0</v>
      </c>
      <c r="J239" s="58">
        <v>17708.162844256603</v>
      </c>
      <c r="K239" s="59">
        <v>587.11400000000003</v>
      </c>
      <c r="L239" s="58">
        <v>959.0696503292512</v>
      </c>
      <c r="M239" s="59">
        <v>174.50200000000001</v>
      </c>
      <c r="N239" s="58">
        <v>250</v>
      </c>
      <c r="O239" s="59">
        <v>420</v>
      </c>
      <c r="P239" s="58">
        <v>0</v>
      </c>
      <c r="Q239" s="59">
        <v>200</v>
      </c>
      <c r="R239" s="58">
        <v>1163.183</v>
      </c>
      <c r="S239" s="59">
        <v>0</v>
      </c>
      <c r="T239" s="58">
        <v>2401.8649999999998</v>
      </c>
      <c r="U239" s="59">
        <v>0</v>
      </c>
      <c r="V239" s="58">
        <v>0</v>
      </c>
      <c r="W239" s="59">
        <v>0</v>
      </c>
      <c r="X239" s="58">
        <v>0</v>
      </c>
      <c r="Y239" s="59">
        <v>0</v>
      </c>
      <c r="Z239" s="58">
        <v>0</v>
      </c>
      <c r="AA239" s="59">
        <f t="shared" si="180"/>
        <v>1555.4259999999999</v>
      </c>
      <c r="AB239" s="59">
        <f t="shared" si="180"/>
        <v>23008.863268636589</v>
      </c>
    </row>
    <row r="240" spans="1:28" s="9" customFormat="1" x14ac:dyDescent="0.25">
      <c r="A240" s="27" t="s">
        <v>128</v>
      </c>
      <c r="B240" s="17" t="s">
        <v>7</v>
      </c>
      <c r="C240" s="36" t="s">
        <v>317</v>
      </c>
      <c r="D240" s="58">
        <v>0</v>
      </c>
      <c r="E240" s="58">
        <v>13.575014999999999</v>
      </c>
      <c r="F240" s="58">
        <v>-1.1859E-2</v>
      </c>
      <c r="G240" s="59">
        <v>0</v>
      </c>
      <c r="H240" s="58">
        <v>1.8227776004746555E-5</v>
      </c>
      <c r="I240" s="59">
        <v>151.02367646280211</v>
      </c>
      <c r="J240" s="58">
        <v>33.596637558931164</v>
      </c>
      <c r="K240" s="59">
        <v>919.90266677524005</v>
      </c>
      <c r="L240" s="58">
        <v>0</v>
      </c>
      <c r="M240" s="59">
        <v>261.93314418848234</v>
      </c>
      <c r="N240" s="58">
        <v>22.741856440919697</v>
      </c>
      <c r="O240" s="59">
        <v>41.145524853956218</v>
      </c>
      <c r="P240" s="58">
        <v>273.86270723728359</v>
      </c>
      <c r="Q240" s="59">
        <v>77.129688322291344</v>
      </c>
      <c r="R240" s="58">
        <v>0</v>
      </c>
      <c r="S240" s="59">
        <v>0</v>
      </c>
      <c r="T240" s="58">
        <v>0</v>
      </c>
      <c r="U240" s="59">
        <v>0</v>
      </c>
      <c r="V240" s="58">
        <v>9.9496965703015849</v>
      </c>
      <c r="W240" s="59">
        <v>0</v>
      </c>
      <c r="X240" s="58">
        <v>4.2247825044918059</v>
      </c>
      <c r="Y240" s="59">
        <v>0</v>
      </c>
      <c r="Z240" s="58">
        <v>0</v>
      </c>
      <c r="AA240" s="59">
        <f t="shared" si="180"/>
        <v>1451.134700602772</v>
      </c>
      <c r="AB240" s="59">
        <f t="shared" si="180"/>
        <v>344.37569853970382</v>
      </c>
    </row>
    <row r="241" spans="1:28" s="9" customFormat="1" x14ac:dyDescent="0.25">
      <c r="A241" s="27" t="s">
        <v>233</v>
      </c>
      <c r="B241" s="17" t="s">
        <v>666</v>
      </c>
      <c r="C241" s="36" t="s">
        <v>317</v>
      </c>
      <c r="D241" s="58">
        <v>2.7365969999999997</v>
      </c>
      <c r="E241" s="58">
        <v>428.572</v>
      </c>
      <c r="F241" s="58">
        <v>297.14299999999997</v>
      </c>
      <c r="G241" s="59">
        <v>0</v>
      </c>
      <c r="H241" s="58">
        <v>1.429</v>
      </c>
      <c r="I241" s="59">
        <v>0</v>
      </c>
      <c r="J241" s="58">
        <v>1.4285700000024808</v>
      </c>
      <c r="K241" s="59">
        <v>0</v>
      </c>
      <c r="L241" s="58">
        <v>0</v>
      </c>
      <c r="M241" s="59">
        <v>0</v>
      </c>
      <c r="N241" s="58">
        <v>0</v>
      </c>
      <c r="O241" s="59">
        <v>0</v>
      </c>
      <c r="P241" s="58">
        <v>0</v>
      </c>
      <c r="Q241" s="59">
        <v>0</v>
      </c>
      <c r="R241" s="58">
        <v>0</v>
      </c>
      <c r="S241" s="59">
        <v>0</v>
      </c>
      <c r="T241" s="58">
        <v>0</v>
      </c>
      <c r="U241" s="59">
        <v>0</v>
      </c>
      <c r="V241" s="58">
        <v>0</v>
      </c>
      <c r="W241" s="59">
        <v>0</v>
      </c>
      <c r="X241" s="58">
        <v>-7.2759576141834261E-15</v>
      </c>
      <c r="Y241" s="59">
        <v>0</v>
      </c>
      <c r="Z241" s="58">
        <v>0</v>
      </c>
      <c r="AA241" s="59">
        <f t="shared" si="180"/>
        <v>0</v>
      </c>
      <c r="AB241" s="59">
        <f t="shared" si="180"/>
        <v>2.8575700000024735</v>
      </c>
    </row>
    <row r="242" spans="1:28" s="10" customFormat="1" ht="31.5" x14ac:dyDescent="0.25">
      <c r="A242" s="26" t="s">
        <v>129</v>
      </c>
      <c r="B242" s="18" t="s">
        <v>652</v>
      </c>
      <c r="C242" s="35" t="s">
        <v>317</v>
      </c>
      <c r="D242" s="56">
        <f>D167-D185</f>
        <v>1954.2188973099992</v>
      </c>
      <c r="E242" s="56">
        <f>E167-E185</f>
        <v>1647.7414778900002</v>
      </c>
      <c r="F242" s="56">
        <f>F167-F185</f>
        <v>2142.175476252105</v>
      </c>
      <c r="G242" s="56">
        <f t="shared" ref="G242:K242" si="198">G167-G185</f>
        <v>1929.6713777077566</v>
      </c>
      <c r="H242" s="56">
        <f>H167-H185</f>
        <v>1214.7483311200785</v>
      </c>
      <c r="I242" s="56">
        <f t="shared" si="198"/>
        <v>3020.25880273034</v>
      </c>
      <c r="J242" s="56">
        <f>J167-J185</f>
        <v>879.51305392225368</v>
      </c>
      <c r="K242" s="56">
        <f t="shared" si="198"/>
        <v>2404.6058646997608</v>
      </c>
      <c r="L242" s="56">
        <f>L167-L185</f>
        <v>1037.6505864937481</v>
      </c>
      <c r="M242" s="56">
        <f t="shared" ref="M242:Y242" si="199">M167-M185</f>
        <v>1356.7906043619823</v>
      </c>
      <c r="N242" s="56">
        <f>N167-N185</f>
        <v>1762.5088256985655</v>
      </c>
      <c r="O242" s="56">
        <f t="shared" si="199"/>
        <v>1618.264651880736</v>
      </c>
      <c r="P242" s="56">
        <f>P167-P185</f>
        <v>1546.620131882607</v>
      </c>
      <c r="Q242" s="56">
        <f t="shared" si="199"/>
        <v>1838.3092979379762</v>
      </c>
      <c r="R242" s="56">
        <f>R167-R185</f>
        <v>1598.6718487498147</v>
      </c>
      <c r="S242" s="56">
        <f t="shared" si="199"/>
        <v>0</v>
      </c>
      <c r="T242" s="56">
        <f>T167-T185</f>
        <v>1842.0803579356016</v>
      </c>
      <c r="U242" s="56">
        <f t="shared" si="199"/>
        <v>0</v>
      </c>
      <c r="V242" s="56">
        <f>V167-V185</f>
        <v>1851.313736311482</v>
      </c>
      <c r="W242" s="56">
        <f t="shared" si="199"/>
        <v>0</v>
      </c>
      <c r="X242" s="56">
        <f>X167-X185</f>
        <v>1886.4693616952027</v>
      </c>
      <c r="Y242" s="56">
        <f t="shared" si="199"/>
        <v>0</v>
      </c>
      <c r="Z242" s="56">
        <f>Z167-Z185</f>
        <v>1937.0807157372856</v>
      </c>
      <c r="AA242" s="57">
        <f t="shared" si="180"/>
        <v>12167.900599318551</v>
      </c>
      <c r="AB242" s="57">
        <f t="shared" si="180"/>
        <v>15556.656949546639</v>
      </c>
    </row>
    <row r="243" spans="1:28" s="10" customFormat="1" ht="31.5" x14ac:dyDescent="0.25">
      <c r="A243" s="26" t="s">
        <v>130</v>
      </c>
      <c r="B243" s="18" t="s">
        <v>667</v>
      </c>
      <c r="C243" s="35" t="s">
        <v>317</v>
      </c>
      <c r="D243" s="56">
        <f t="shared" ref="D243:F243" si="200">D244+D245</f>
        <v>-1341.6786752500002</v>
      </c>
      <c r="E243" s="56">
        <f t="shared" si="200"/>
        <v>-1269.2979964990002</v>
      </c>
      <c r="F243" s="56">
        <f t="shared" si="200"/>
        <v>-1722.4107076267301</v>
      </c>
      <c r="G243" s="56">
        <f t="shared" ref="G243:H243" si="201">G244+G245</f>
        <v>-1952.3409438069998</v>
      </c>
      <c r="H243" s="56">
        <f t="shared" si="201"/>
        <v>-2144.368218453832</v>
      </c>
      <c r="I243" s="56">
        <f t="shared" ref="I243" si="202">I244+I245</f>
        <v>-2657.3648707287352</v>
      </c>
      <c r="J243" s="56">
        <f>J244+J245</f>
        <v>-1991.3887537055189</v>
      </c>
      <c r="K243" s="56">
        <f t="shared" ref="K243" si="203">K244+K245</f>
        <v>-1672.2770236309602</v>
      </c>
      <c r="L243" s="56">
        <f t="shared" ref="L243:Z243" si="204">L244+L245</f>
        <v>-2600.8901582126</v>
      </c>
      <c r="M243" s="56">
        <f t="shared" si="204"/>
        <v>-1233.0412985799999</v>
      </c>
      <c r="N243" s="56">
        <f t="shared" si="204"/>
        <v>-1501.6912756207139</v>
      </c>
      <c r="O243" s="56">
        <f t="shared" si="204"/>
        <v>-1294.12297739</v>
      </c>
      <c r="P243" s="56">
        <f t="shared" si="204"/>
        <v>-1294.1229773916007</v>
      </c>
      <c r="Q243" s="56">
        <f t="shared" si="204"/>
        <v>-1354.6034434000001</v>
      </c>
      <c r="R243" s="56">
        <f t="shared" si="204"/>
        <v>-1354.6034434023513</v>
      </c>
      <c r="S243" s="56">
        <f t="shared" si="204"/>
        <v>0</v>
      </c>
      <c r="T243" s="56">
        <f t="shared" si="204"/>
        <v>-1354.6034433999998</v>
      </c>
      <c r="U243" s="56">
        <f t="shared" si="204"/>
        <v>0</v>
      </c>
      <c r="V243" s="56">
        <f t="shared" si="204"/>
        <v>-1740.2349429829633</v>
      </c>
      <c r="W243" s="56">
        <f t="shared" si="204"/>
        <v>0</v>
      </c>
      <c r="X243" s="56">
        <f t="shared" si="204"/>
        <v>-1809.8443407023758</v>
      </c>
      <c r="Y243" s="56">
        <f t="shared" si="204"/>
        <v>0</v>
      </c>
      <c r="Z243" s="56">
        <f t="shared" si="204"/>
        <v>-1882.2381143305647</v>
      </c>
      <c r="AA243" s="57">
        <f t="shared" si="180"/>
        <v>-10163.750557536694</v>
      </c>
      <c r="AB243" s="57">
        <f t="shared" si="180"/>
        <v>-17673.98566820252</v>
      </c>
    </row>
    <row r="244" spans="1:28" s="19" customFormat="1" x14ac:dyDescent="0.25">
      <c r="A244" s="28" t="s">
        <v>235</v>
      </c>
      <c r="B244" s="53" t="s">
        <v>668</v>
      </c>
      <c r="C244" s="37" t="s">
        <v>317</v>
      </c>
      <c r="D244" s="62">
        <f>(D203-D209)-(D210-D219)</f>
        <v>-1365.9870999999998</v>
      </c>
      <c r="E244" s="62">
        <f>(E203-E209)-(E210-E219)</f>
        <v>-1314.6946399399999</v>
      </c>
      <c r="F244" s="62">
        <f>(F203-F209)-(F210-F219)</f>
        <v>-1718.5826887539999</v>
      </c>
      <c r="G244" s="63">
        <f>G203-G210</f>
        <v>-1952.3409438069998</v>
      </c>
      <c r="H244" s="62">
        <f>(H203-H209)-(H210-H219)</f>
        <v>-2144.3682956500002</v>
      </c>
      <c r="I244" s="63">
        <f>I203-I210</f>
        <v>-2657.3648707287352</v>
      </c>
      <c r="J244" s="62">
        <f>(J203-J209)-(J210-J219)</f>
        <v>-1993.7194293999999</v>
      </c>
      <c r="K244" s="63">
        <f>K203-K210</f>
        <v>-1672.2770236309602</v>
      </c>
      <c r="L244" s="62">
        <f>(L203-L209)-(L210-L219)</f>
        <v>-2600.8901582100007</v>
      </c>
      <c r="M244" s="63">
        <f>M203-M210</f>
        <v>-1233.0412985799999</v>
      </c>
      <c r="N244" s="62">
        <f>(N203-N209)-(N210-N219)</f>
        <v>-1501.6912756199999</v>
      </c>
      <c r="O244" s="63">
        <f>O203-O210</f>
        <v>-1294.12297739</v>
      </c>
      <c r="P244" s="62">
        <f>(P203-P209)-(P210-P219)</f>
        <v>-1294.1229773899995</v>
      </c>
      <c r="Q244" s="63">
        <f>Q203-Q210</f>
        <v>-1354.6034434000001</v>
      </c>
      <c r="R244" s="62">
        <f>(R203-R209)-(R210-R219)</f>
        <v>-1354.6034434000003</v>
      </c>
      <c r="S244" s="63">
        <f>S203-S210</f>
        <v>0</v>
      </c>
      <c r="T244" s="62">
        <f>(T203-T209)-(T210-T219)</f>
        <v>-1354.6034433999996</v>
      </c>
      <c r="U244" s="63">
        <f>U203-U210</f>
        <v>0</v>
      </c>
      <c r="V244" s="62">
        <f>(V203-V209)-(V210-V219)</f>
        <v>-1740.2349429800001</v>
      </c>
      <c r="W244" s="63">
        <f>W203-W210</f>
        <v>0</v>
      </c>
      <c r="X244" s="62">
        <f>(X203-X209)-(X210-X219)</f>
        <v>-1809.8443407</v>
      </c>
      <c r="Y244" s="63">
        <f>Y203-Y210</f>
        <v>0</v>
      </c>
      <c r="Z244" s="62">
        <f>(Z203-Z209)-(Z210-Z219)</f>
        <v>-1882.2381143299999</v>
      </c>
      <c r="AA244" s="63">
        <f t="shared" si="180"/>
        <v>-10163.750557536694</v>
      </c>
      <c r="AB244" s="63">
        <f t="shared" si="180"/>
        <v>-17676.316421079999</v>
      </c>
    </row>
    <row r="245" spans="1:28" s="19" customFormat="1" x14ac:dyDescent="0.25">
      <c r="A245" s="28" t="s">
        <v>236</v>
      </c>
      <c r="B245" s="53" t="s">
        <v>41</v>
      </c>
      <c r="C245" s="37" t="s">
        <v>317</v>
      </c>
      <c r="D245" s="62">
        <f>D209-D219</f>
        <v>24.308424749999563</v>
      </c>
      <c r="E245" s="62">
        <f>E209-E219</f>
        <v>45.396643440999746</v>
      </c>
      <c r="F245" s="62">
        <f>F209-F219</f>
        <v>-3.8280188727301905</v>
      </c>
      <c r="G245" s="63">
        <v>0</v>
      </c>
      <c r="H245" s="62">
        <f>H209-H219</f>
        <v>7.7196168149384903E-5</v>
      </c>
      <c r="I245" s="63">
        <v>0</v>
      </c>
      <c r="J245" s="62">
        <f>J209-J219</f>
        <v>2.3306756944810454</v>
      </c>
      <c r="K245" s="63">
        <v>0</v>
      </c>
      <c r="L245" s="62">
        <f>L209-L219</f>
        <v>-2.5993358576670289E-9</v>
      </c>
      <c r="M245" s="63">
        <v>0</v>
      </c>
      <c r="N245" s="62">
        <f>N209-N219</f>
        <v>-7.1395334089174867E-10</v>
      </c>
      <c r="O245" s="63">
        <v>0</v>
      </c>
      <c r="P245" s="62">
        <f>P209-P219</f>
        <v>-1.6011654224712402E-9</v>
      </c>
      <c r="Q245" s="63">
        <v>0</v>
      </c>
      <c r="R245" s="62">
        <f>R209-R219</f>
        <v>-2.3510438040830195E-9</v>
      </c>
      <c r="S245" s="63">
        <v>0</v>
      </c>
      <c r="T245" s="62">
        <f>T209-T219</f>
        <v>-2.2737367544323206E-13</v>
      </c>
      <c r="U245" s="63">
        <v>0</v>
      </c>
      <c r="V245" s="62">
        <f>V209-V219</f>
        <v>-2.9631337383762002E-9</v>
      </c>
      <c r="W245" s="63">
        <v>0</v>
      </c>
      <c r="X245" s="62">
        <f>X209-X219</f>
        <v>-2.3758275347063318E-9</v>
      </c>
      <c r="Y245" s="63">
        <v>0</v>
      </c>
      <c r="Z245" s="62">
        <f>Z209-Z219</f>
        <v>-5.6479620980098844E-10</v>
      </c>
      <c r="AA245" s="63">
        <f t="shared" si="180"/>
        <v>0</v>
      </c>
      <c r="AB245" s="63">
        <f t="shared" si="180"/>
        <v>2.3307528774797115</v>
      </c>
    </row>
    <row r="246" spans="1:28" s="10" customFormat="1" ht="31.5" x14ac:dyDescent="0.25">
      <c r="A246" s="26" t="s">
        <v>131</v>
      </c>
      <c r="B246" s="18" t="s">
        <v>669</v>
      </c>
      <c r="C246" s="35" t="s">
        <v>317</v>
      </c>
      <c r="D246" s="56">
        <f t="shared" ref="D246:F246" si="205">D247+D248</f>
        <v>-52.756803999999988</v>
      </c>
      <c r="E246" s="56">
        <f t="shared" si="205"/>
        <v>-11.20060459299998</v>
      </c>
      <c r="F246" s="56">
        <f t="shared" si="205"/>
        <v>-950.54597786456986</v>
      </c>
      <c r="G246" s="56">
        <f t="shared" ref="G246:H246" si="206">G247+G248</f>
        <v>6.9870472794304135</v>
      </c>
      <c r="H246" s="56">
        <f t="shared" si="206"/>
        <v>935.97968481749035</v>
      </c>
      <c r="I246" s="56">
        <f t="shared" ref="I246" si="207">I247+I248</f>
        <v>-143.37134171459783</v>
      </c>
      <c r="J246" s="56">
        <f>J247+J248</f>
        <v>1111.8756511634747</v>
      </c>
      <c r="K246" s="56">
        <f t="shared" ref="K246" si="208">K247+K248</f>
        <v>-714.95124668372569</v>
      </c>
      <c r="L246" s="56">
        <f t="shared" ref="L246:Z246" si="209">L247+L248</f>
        <v>1190.7732969006925</v>
      </c>
      <c r="M246" s="56">
        <f t="shared" si="209"/>
        <v>-349.55287251377001</v>
      </c>
      <c r="N246" s="56">
        <f t="shared" si="209"/>
        <v>-255.49467693257333</v>
      </c>
      <c r="O246" s="56">
        <f t="shared" si="209"/>
        <v>-283.439396130727</v>
      </c>
      <c r="P246" s="56">
        <f t="shared" si="209"/>
        <v>-346.93652772893722</v>
      </c>
      <c r="Q246" s="56">
        <f t="shared" si="209"/>
        <v>-369.34649831182986</v>
      </c>
      <c r="R246" s="56">
        <f t="shared" si="209"/>
        <v>-709.89082049165359</v>
      </c>
      <c r="S246" s="56">
        <f t="shared" si="209"/>
        <v>0</v>
      </c>
      <c r="T246" s="56">
        <f t="shared" si="209"/>
        <v>-591.20882049165402</v>
      </c>
      <c r="U246" s="56">
        <f t="shared" si="209"/>
        <v>0</v>
      </c>
      <c r="V246" s="56">
        <f t="shared" si="209"/>
        <v>-203.02549829627853</v>
      </c>
      <c r="W246" s="56">
        <f t="shared" si="209"/>
        <v>0</v>
      </c>
      <c r="X246" s="56">
        <f t="shared" si="209"/>
        <v>-147.30058423046873</v>
      </c>
      <c r="Y246" s="56">
        <f t="shared" si="209"/>
        <v>0</v>
      </c>
      <c r="Z246" s="56">
        <f t="shared" si="209"/>
        <v>-143.07580172597693</v>
      </c>
      <c r="AA246" s="57">
        <f t="shared" si="180"/>
        <v>-1853.6743080752201</v>
      </c>
      <c r="AB246" s="57">
        <f t="shared" si="180"/>
        <v>841.69590298411538</v>
      </c>
    </row>
    <row r="247" spans="1:28" s="19" customFormat="1" x14ac:dyDescent="0.25">
      <c r="A247" s="28" t="s">
        <v>397</v>
      </c>
      <c r="B247" s="53" t="s">
        <v>435</v>
      </c>
      <c r="C247" s="37" t="s">
        <v>317</v>
      </c>
      <c r="D247" s="62">
        <f>D224-D236</f>
        <v>-51.543999999999983</v>
      </c>
      <c r="E247" s="62">
        <f>E224-E236</f>
        <v>421.047331407</v>
      </c>
      <c r="F247" s="62">
        <f>F224-F236</f>
        <v>-1135.6054399999998</v>
      </c>
      <c r="G247" s="63">
        <f t="shared" ref="G247:I247" si="210">G224-G236</f>
        <v>0</v>
      </c>
      <c r="H247" s="62">
        <f>H224-H236</f>
        <v>928.43153834177838</v>
      </c>
      <c r="I247" s="63">
        <f t="shared" si="210"/>
        <v>0</v>
      </c>
      <c r="J247" s="62">
        <f>J224-J236</f>
        <v>1140.054287916264</v>
      </c>
      <c r="K247" s="63">
        <f t="shared" ref="K247" si="211">K224-K236</f>
        <v>190</v>
      </c>
      <c r="L247" s="62">
        <f>L224-L236</f>
        <v>1183.8251256913577</v>
      </c>
      <c r="M247" s="63">
        <f t="shared" ref="M247:Y247" si="212">M224-M236</f>
        <v>-95.771000000000015</v>
      </c>
      <c r="N247" s="62">
        <f>N224-N236</f>
        <v>-239.67899999999997</v>
      </c>
      <c r="O247" s="63">
        <f t="shared" si="212"/>
        <v>-250</v>
      </c>
      <c r="P247" s="62">
        <f>P224-P236</f>
        <v>-80</v>
      </c>
      <c r="Q247" s="63">
        <f t="shared" si="212"/>
        <v>-300</v>
      </c>
      <c r="R247" s="62">
        <f>R224-R236</f>
        <v>-716.81700000000001</v>
      </c>
      <c r="S247" s="63">
        <f t="shared" si="212"/>
        <v>0</v>
      </c>
      <c r="T247" s="62">
        <f>T224-T236</f>
        <v>-598.13500000000022</v>
      </c>
      <c r="U247" s="63">
        <f t="shared" si="212"/>
        <v>0</v>
      </c>
      <c r="V247" s="62">
        <f>V224-V236</f>
        <v>-200</v>
      </c>
      <c r="W247" s="63">
        <f t="shared" si="212"/>
        <v>0</v>
      </c>
      <c r="X247" s="62">
        <f>X224-X236</f>
        <v>-150</v>
      </c>
      <c r="Y247" s="63">
        <f t="shared" si="212"/>
        <v>0</v>
      </c>
      <c r="Z247" s="62">
        <f>Z224-Z236</f>
        <v>-150</v>
      </c>
      <c r="AA247" s="63">
        <f t="shared" si="180"/>
        <v>-455.77100000000002</v>
      </c>
      <c r="AB247" s="63">
        <f t="shared" si="180"/>
        <v>1117.6799519493998</v>
      </c>
    </row>
    <row r="248" spans="1:28" s="19" customFormat="1" x14ac:dyDescent="0.25">
      <c r="A248" s="28" t="s">
        <v>398</v>
      </c>
      <c r="B248" s="53" t="s">
        <v>396</v>
      </c>
      <c r="C248" s="37" t="s">
        <v>317</v>
      </c>
      <c r="D248" s="62">
        <f>(D222-D224)-(D235-D236)</f>
        <v>-1.2128040000000055</v>
      </c>
      <c r="E248" s="62">
        <f>(E222-E224)-(E235-E236)</f>
        <v>-432.24793599999998</v>
      </c>
      <c r="F248" s="62">
        <f>(F222-F224)-(F235-F236)</f>
        <v>185.05946213542995</v>
      </c>
      <c r="G248" s="63">
        <f t="shared" ref="G248" si="213">G222-G224-(G235-G236)</f>
        <v>6.9870472794304135</v>
      </c>
      <c r="H248" s="62">
        <f>(H222-H224)-(H235-H236)</f>
        <v>7.5481464757119738</v>
      </c>
      <c r="I248" s="63">
        <f t="shared" ref="I248" si="214">I222-I224-(I235-I236)</f>
        <v>-143.37134171459783</v>
      </c>
      <c r="J248" s="62">
        <f>(J222-J224)-(J235-J236)</f>
        <v>-28.178636752789316</v>
      </c>
      <c r="K248" s="63">
        <f t="shared" ref="K248" si="215">K222-K224-(K235-K236)</f>
        <v>-904.95124668372569</v>
      </c>
      <c r="L248" s="62">
        <f>(L222-L224)-(L235-L236)</f>
        <v>6.9481712093347596</v>
      </c>
      <c r="M248" s="63">
        <f>M222-M224-(M235-M236)</f>
        <v>-253.78187251377</v>
      </c>
      <c r="N248" s="62">
        <f>(N222-N224)-(N235-N236)</f>
        <v>-15.815676932573353</v>
      </c>
      <c r="O248" s="63">
        <f>O222-O224-(O235-O236)</f>
        <v>-33.439396130727005</v>
      </c>
      <c r="P248" s="62">
        <f>(P222-P224)-(P235-P236)</f>
        <v>-266.93652772893722</v>
      </c>
      <c r="Q248" s="63">
        <f>Q222-Q224-(Q235-Q236)</f>
        <v>-69.346498311829862</v>
      </c>
      <c r="R248" s="62">
        <f>(R222-R224)-(R235-R236)</f>
        <v>6.9261795083464222</v>
      </c>
      <c r="S248" s="63">
        <f>S222-S224-(S235-S236)</f>
        <v>0</v>
      </c>
      <c r="T248" s="62">
        <f>(T222-T224)-(T235-T236)</f>
        <v>6.9261795083461948</v>
      </c>
      <c r="U248" s="63">
        <f>U222-U224-(U235-U236)</f>
        <v>0</v>
      </c>
      <c r="V248" s="62">
        <f>(V222-V224)-(V235-V236)</f>
        <v>-3.0254982962785375</v>
      </c>
      <c r="W248" s="63">
        <f>W222-W224-(W235-W236)</f>
        <v>0</v>
      </c>
      <c r="X248" s="62">
        <f>(X222-X224)-(X235-X236)</f>
        <v>2.6994157695312611</v>
      </c>
      <c r="Y248" s="63">
        <f>Y222-Y224-(Y235-Y236)</f>
        <v>0</v>
      </c>
      <c r="Z248" s="62">
        <f>(Z222-Z224)-(Z235-Z236)</f>
        <v>6.9241982740230599</v>
      </c>
      <c r="AA248" s="63">
        <f t="shared" si="180"/>
        <v>-1397.9033080752199</v>
      </c>
      <c r="AB248" s="63">
        <f t="shared" si="180"/>
        <v>-275.98404896528479</v>
      </c>
    </row>
    <row r="249" spans="1:28" s="10" customFormat="1" x14ac:dyDescent="0.25">
      <c r="A249" s="26" t="s">
        <v>132</v>
      </c>
      <c r="B249" s="18" t="s">
        <v>59</v>
      </c>
      <c r="C249" s="35" t="s">
        <v>317</v>
      </c>
      <c r="D249" s="56">
        <v>-79.196420000000003</v>
      </c>
      <c r="E249" s="56">
        <v>-196.02688000000001</v>
      </c>
      <c r="F249" s="56">
        <v>-98.547970000000007</v>
      </c>
      <c r="G249" s="57">
        <v>0</v>
      </c>
      <c r="H249" s="56">
        <v>-29.392869999999998</v>
      </c>
      <c r="I249" s="57">
        <v>0</v>
      </c>
      <c r="J249" s="56">
        <v>0</v>
      </c>
      <c r="K249" s="57">
        <v>0</v>
      </c>
      <c r="L249" s="56">
        <v>381.71800000000002</v>
      </c>
      <c r="M249" s="57">
        <v>0</v>
      </c>
      <c r="N249" s="56">
        <v>0</v>
      </c>
      <c r="O249" s="57">
        <v>0</v>
      </c>
      <c r="P249" s="56">
        <v>80</v>
      </c>
      <c r="Q249" s="57">
        <v>0</v>
      </c>
      <c r="R249" s="56">
        <v>475</v>
      </c>
      <c r="S249" s="57">
        <v>0</v>
      </c>
      <c r="T249" s="56">
        <v>100</v>
      </c>
      <c r="U249" s="57">
        <v>0</v>
      </c>
      <c r="V249" s="56">
        <v>100</v>
      </c>
      <c r="W249" s="57">
        <v>0</v>
      </c>
      <c r="X249" s="56">
        <v>100</v>
      </c>
      <c r="Y249" s="57">
        <v>0</v>
      </c>
      <c r="Z249" s="56">
        <v>100</v>
      </c>
      <c r="AA249" s="57">
        <f t="shared" si="180"/>
        <v>0</v>
      </c>
      <c r="AB249" s="57">
        <f t="shared" si="180"/>
        <v>1307.3251299999999</v>
      </c>
    </row>
    <row r="250" spans="1:28" s="10" customFormat="1" ht="31.5" x14ac:dyDescent="0.25">
      <c r="A250" s="26" t="s">
        <v>133</v>
      </c>
      <c r="B250" s="18" t="s">
        <v>653</v>
      </c>
      <c r="C250" s="35" t="s">
        <v>317</v>
      </c>
      <c r="D250" s="56">
        <f>D242+D243+D246+D249</f>
        <v>480.58699805999902</v>
      </c>
      <c r="E250" s="56">
        <f>E242+E243+E246+E249</f>
        <v>171.21599679799999</v>
      </c>
      <c r="F250" s="56">
        <f>F242+F243+F246+F249</f>
        <v>-629.3291792391949</v>
      </c>
      <c r="G250" s="56">
        <f t="shared" ref="G250" si="216">G242+G243+G246+G249</f>
        <v>-15.682518819812771</v>
      </c>
      <c r="H250" s="56">
        <f>H242+H243+H246+H249</f>
        <v>-23.033072516263115</v>
      </c>
      <c r="I250" s="56">
        <f t="shared" ref="I250" si="217">I242+I243+I246+I249</f>
        <v>219.52259028700692</v>
      </c>
      <c r="J250" s="56">
        <f>J242+J243+J246+J249</f>
        <v>-4.8619790504744742E-5</v>
      </c>
      <c r="K250" s="56">
        <f t="shared" ref="K250" si="218">K242+K243+K246+K249</f>
        <v>17.377594385074872</v>
      </c>
      <c r="L250" s="56">
        <f>L242+L243+L246+L249</f>
        <v>9.2517251818405271</v>
      </c>
      <c r="M250" s="56">
        <f t="shared" ref="M250:Y250" si="219">M242+M243+M246+M249</f>
        <v>-225.80356673178755</v>
      </c>
      <c r="N250" s="56">
        <f>N242+N243+N246+N249</f>
        <v>5.3228731452782654</v>
      </c>
      <c r="O250" s="56">
        <f t="shared" si="219"/>
        <v>40.702278360009018</v>
      </c>
      <c r="P250" s="56">
        <f>P242+P243+P246+P249</f>
        <v>-14.439373237930909</v>
      </c>
      <c r="Q250" s="56">
        <f t="shared" si="219"/>
        <v>114.3593562261463</v>
      </c>
      <c r="R250" s="56">
        <f>R242+R243+R246+R249</f>
        <v>9.177584855809755</v>
      </c>
      <c r="S250" s="56">
        <f t="shared" si="219"/>
        <v>0</v>
      </c>
      <c r="T250" s="56">
        <f>T242+T243+T246+T249</f>
        <v>-3.7319059560522874</v>
      </c>
      <c r="U250" s="56">
        <f t="shared" si="219"/>
        <v>0</v>
      </c>
      <c r="V250" s="56">
        <f>V242+V243+V246+V249</f>
        <v>8.0532950322401859</v>
      </c>
      <c r="W250" s="56">
        <f t="shared" si="219"/>
        <v>0</v>
      </c>
      <c r="X250" s="56">
        <f>X242+X243+X246+X249</f>
        <v>29.324436762358147</v>
      </c>
      <c r="Y250" s="56">
        <f t="shared" si="219"/>
        <v>0</v>
      </c>
      <c r="Z250" s="56">
        <f>Z242+Z243+Z246+Z249</f>
        <v>11.766799680743929</v>
      </c>
      <c r="AA250" s="57">
        <f t="shared" si="180"/>
        <v>150.47573370663679</v>
      </c>
      <c r="AB250" s="57">
        <f t="shared" si="180"/>
        <v>31.692314328233994</v>
      </c>
    </row>
    <row r="251" spans="1:28" s="10" customFormat="1" x14ac:dyDescent="0.25">
      <c r="A251" s="26" t="s">
        <v>134</v>
      </c>
      <c r="B251" s="18" t="s">
        <v>2</v>
      </c>
      <c r="C251" s="35" t="s">
        <v>317</v>
      </c>
      <c r="D251" s="56">
        <v>0.55900000000000005</v>
      </c>
      <c r="E251" s="56">
        <v>481.14600000000002</v>
      </c>
      <c r="F251" s="56">
        <v>652.36199999999997</v>
      </c>
      <c r="G251" s="57">
        <v>23.032271351000293</v>
      </c>
      <c r="H251" s="56">
        <v>23.033002896468204</v>
      </c>
      <c r="I251" s="57">
        <v>7.3495129839871076</v>
      </c>
      <c r="J251" s="56">
        <v>0</v>
      </c>
      <c r="K251" s="57">
        <v>226.8719329997264</v>
      </c>
      <c r="L251" s="56">
        <v>-4.8619787674397227E-5</v>
      </c>
      <c r="M251" s="57">
        <v>244.24893691576273</v>
      </c>
      <c r="N251" s="56">
        <v>9.2516765620517543</v>
      </c>
      <c r="O251" s="57">
        <v>18.445370163975284</v>
      </c>
      <c r="P251" s="56">
        <v>14.574549707331229</v>
      </c>
      <c r="Q251" s="57">
        <v>59.147648513983938</v>
      </c>
      <c r="R251" s="56">
        <v>0.13517646939947736</v>
      </c>
      <c r="S251" s="57">
        <v>0</v>
      </c>
      <c r="T251" s="56">
        <v>9.3127613252118469</v>
      </c>
      <c r="U251" s="57">
        <v>0</v>
      </c>
      <c r="V251" s="56">
        <v>5.5808553691600684</v>
      </c>
      <c r="W251" s="57">
        <v>0</v>
      </c>
      <c r="X251" s="56">
        <v>13.634150401400518</v>
      </c>
      <c r="Y251" s="57">
        <v>0</v>
      </c>
      <c r="Z251" s="56">
        <v>42.958587163757997</v>
      </c>
      <c r="AA251" s="57">
        <v>0</v>
      </c>
      <c r="AB251" s="57">
        <v>0</v>
      </c>
    </row>
    <row r="252" spans="1:28" s="10" customFormat="1" x14ac:dyDescent="0.25">
      <c r="A252" s="26" t="s">
        <v>135</v>
      </c>
      <c r="B252" s="18" t="s">
        <v>3</v>
      </c>
      <c r="C252" s="35" t="s">
        <v>317</v>
      </c>
      <c r="D252" s="56">
        <f>D251+D250</f>
        <v>481.14599805999904</v>
      </c>
      <c r="E252" s="56">
        <f>E251+E250</f>
        <v>652.36199679800006</v>
      </c>
      <c r="F252" s="56">
        <f>F251+F250</f>
        <v>23.032820760805066</v>
      </c>
      <c r="G252" s="56">
        <f t="shared" ref="G252" si="220">G251+G250</f>
        <v>7.3497525311875229</v>
      </c>
      <c r="H252" s="56">
        <f>H251+H250</f>
        <v>-6.9619794910380506E-5</v>
      </c>
      <c r="I252" s="56">
        <f t="shared" ref="I252" si="221">I251+I250</f>
        <v>226.87210327099402</v>
      </c>
      <c r="J252" s="56">
        <f>J251+J250</f>
        <v>-4.8619790504744742E-5</v>
      </c>
      <c r="K252" s="56">
        <f t="shared" ref="K252" si="222">K251+K250</f>
        <v>244.24952738480127</v>
      </c>
      <c r="L252" s="56">
        <f>L251+L250</f>
        <v>9.251676562052852</v>
      </c>
      <c r="M252" s="56">
        <f t="shared" ref="M252:Y252" si="223">M251+M250</f>
        <v>18.445370183975172</v>
      </c>
      <c r="N252" s="56">
        <f>N251+N250</f>
        <v>14.57454970733002</v>
      </c>
      <c r="O252" s="56">
        <f t="shared" si="223"/>
        <v>59.147648523984302</v>
      </c>
      <c r="P252" s="56">
        <f>P251+P250</f>
        <v>0.1351764694003208</v>
      </c>
      <c r="Q252" s="56">
        <f t="shared" si="223"/>
        <v>173.50700474013024</v>
      </c>
      <c r="R252" s="56">
        <f>R251+R250</f>
        <v>9.3127613252092321</v>
      </c>
      <c r="S252" s="56">
        <f t="shared" si="223"/>
        <v>0</v>
      </c>
      <c r="T252" s="56">
        <f>T251+T250</f>
        <v>5.5808553691595595</v>
      </c>
      <c r="U252" s="56">
        <f t="shared" si="223"/>
        <v>0</v>
      </c>
      <c r="V252" s="56">
        <f>V251+V250</f>
        <v>13.634150401400255</v>
      </c>
      <c r="W252" s="56">
        <f t="shared" si="223"/>
        <v>0</v>
      </c>
      <c r="X252" s="56">
        <f>X251+X250</f>
        <v>42.958587163758665</v>
      </c>
      <c r="Y252" s="56">
        <f t="shared" si="223"/>
        <v>0</v>
      </c>
      <c r="Z252" s="56">
        <f>Z251+Z250</f>
        <v>54.725386844501926</v>
      </c>
      <c r="AA252" s="57">
        <v>0</v>
      </c>
      <c r="AB252" s="57">
        <v>0</v>
      </c>
    </row>
    <row r="253" spans="1:28" s="10" customFormat="1" x14ac:dyDescent="0.25">
      <c r="A253" s="26" t="s">
        <v>137</v>
      </c>
      <c r="B253" s="18" t="s">
        <v>436</v>
      </c>
      <c r="C253" s="35" t="s">
        <v>84</v>
      </c>
      <c r="D253" s="56">
        <v>0</v>
      </c>
      <c r="E253" s="56">
        <v>0</v>
      </c>
      <c r="F253" s="56">
        <v>0</v>
      </c>
      <c r="G253" s="57"/>
      <c r="H253" s="56">
        <v>0</v>
      </c>
      <c r="I253" s="57"/>
      <c r="J253" s="56">
        <v>0</v>
      </c>
      <c r="K253" s="57"/>
      <c r="L253" s="56">
        <v>0</v>
      </c>
      <c r="M253" s="57"/>
      <c r="N253" s="56">
        <v>0</v>
      </c>
      <c r="O253" s="57"/>
      <c r="P253" s="56">
        <v>0</v>
      </c>
      <c r="Q253" s="57"/>
      <c r="R253" s="56">
        <v>0</v>
      </c>
      <c r="S253" s="57"/>
      <c r="T253" s="56">
        <v>0</v>
      </c>
      <c r="U253" s="57"/>
      <c r="V253" s="56">
        <v>0</v>
      </c>
      <c r="W253" s="57"/>
      <c r="X253" s="56">
        <v>0</v>
      </c>
      <c r="Y253" s="57"/>
      <c r="Z253" s="56">
        <v>0</v>
      </c>
      <c r="AA253" s="57">
        <v>0</v>
      </c>
      <c r="AB253" s="57">
        <v>0</v>
      </c>
    </row>
    <row r="254" spans="1:28" s="9" customFormat="1" x14ac:dyDescent="0.25">
      <c r="A254" s="27" t="s">
        <v>138</v>
      </c>
      <c r="B254" s="17" t="s">
        <v>617</v>
      </c>
      <c r="C254" s="36" t="s">
        <v>317</v>
      </c>
      <c r="D254" s="58">
        <f>D255+D263+D265+D267+D269+D271+D273+D275+D281</f>
        <v>841.80305931312125</v>
      </c>
      <c r="E254" s="58">
        <f>E255+E263+E265+E267+E269+E271+E273+E275+E281</f>
        <v>1497.5672686451203</v>
      </c>
      <c r="F254" s="58">
        <f>F255+F263+F265+F267+F269+F271+F273+F275+F281</f>
        <v>1700.5904680000003</v>
      </c>
      <c r="G254" s="58">
        <f t="shared" ref="G254" si="224">G255+G263+G265+G267+G269+G271+G273+G275+G281</f>
        <v>1774.1918756808705</v>
      </c>
      <c r="H254" s="58">
        <f>H255+H263+H265+H267+H269+H271+H273+H275+H281</f>
        <v>1429.6078192</v>
      </c>
      <c r="I254" s="58">
        <f t="shared" ref="I254" si="225">I255+I263+I265+I267+I269+I271+I273+I275+I281</f>
        <v>1728.2356266017357</v>
      </c>
      <c r="J254" s="58">
        <f>J255+J263+J265+J267+J269+J271+J273+J275+J281</f>
        <v>569.18167316518873</v>
      </c>
      <c r="K254" s="58">
        <f t="shared" ref="K254" si="226">K255+K263+K265+K267+K269+K271+K273+K275+K281</f>
        <v>1710.1920331789313</v>
      </c>
      <c r="L254" s="58">
        <f>L255+L263+L265+L267+L269+L271+L273+L275+L281</f>
        <v>811.37476542369745</v>
      </c>
      <c r="M254" s="58">
        <f t="shared" ref="M254:Y254" si="227">M255+M263+M265+M267+M269+M271+M273+M275+M281</f>
        <v>1681.2420745757065</v>
      </c>
      <c r="N254" s="58">
        <f>N255+N263+N265+N267+N269+N271+N273+N275+N281</f>
        <v>670.46756242537106</v>
      </c>
      <c r="O254" s="58">
        <f t="shared" si="227"/>
        <v>1720.3033654463366</v>
      </c>
      <c r="P254" s="58">
        <f>P255+P263+P265+P267+P269+P271+P273+P275+P281</f>
        <v>683.521968202317</v>
      </c>
      <c r="Q254" s="58">
        <f t="shared" si="227"/>
        <v>1798.9671549051889</v>
      </c>
      <c r="R254" s="58">
        <f>R255+R263+R265+R267+R269+R271+R273+R275+R281</f>
        <v>630.06087293884218</v>
      </c>
      <c r="S254" s="58">
        <f t="shared" si="227"/>
        <v>0</v>
      </c>
      <c r="T254" s="58">
        <f>T255+T263+T265+T267+T269+T271+T273+T275+T281</f>
        <v>581.270433337746</v>
      </c>
      <c r="U254" s="58">
        <f t="shared" si="227"/>
        <v>0</v>
      </c>
      <c r="V254" s="58">
        <f>V255+V263+V265+V267+V269+V271+V273+V275+V281</f>
        <v>532.96164154861663</v>
      </c>
      <c r="W254" s="58">
        <f t="shared" si="227"/>
        <v>0</v>
      </c>
      <c r="X254" s="58">
        <f>X255+X263+X265+X267+X269+X271+X273+X275+X281</f>
        <v>483.2035860058142</v>
      </c>
      <c r="Y254" s="58">
        <f t="shared" si="227"/>
        <v>0</v>
      </c>
      <c r="Z254" s="58">
        <f>Z255+Z263+Z265+Z267+Z269+Z271+Z273+Z275+Z281</f>
        <v>431.95278879672645</v>
      </c>
      <c r="AA254" s="59">
        <v>0</v>
      </c>
      <c r="AB254" s="59">
        <v>0</v>
      </c>
    </row>
    <row r="255" spans="1:28" s="9" customFormat="1" ht="31.5" x14ac:dyDescent="0.25">
      <c r="A255" s="27" t="s">
        <v>237</v>
      </c>
      <c r="B255" s="14" t="s">
        <v>618</v>
      </c>
      <c r="C255" s="36" t="s">
        <v>317</v>
      </c>
      <c r="D255" s="58">
        <f>D257+D259+D261</f>
        <v>0</v>
      </c>
      <c r="E255" s="58">
        <f>E257+E259+E261</f>
        <v>0</v>
      </c>
      <c r="F255" s="58">
        <f>F257+F259+F261</f>
        <v>0</v>
      </c>
      <c r="G255" s="58">
        <f t="shared" ref="G255:Y255" si="228">G257+G259+G261</f>
        <v>0</v>
      </c>
      <c r="H255" s="58">
        <f>H257+H259+H261</f>
        <v>0</v>
      </c>
      <c r="I255" s="58">
        <f t="shared" si="228"/>
        <v>0</v>
      </c>
      <c r="J255" s="58">
        <f>J257+J259+J261</f>
        <v>0</v>
      </c>
      <c r="K255" s="58">
        <f t="shared" si="228"/>
        <v>0</v>
      </c>
      <c r="L255" s="58">
        <f>L257+L259+L261</f>
        <v>0</v>
      </c>
      <c r="M255" s="58">
        <f t="shared" si="228"/>
        <v>0</v>
      </c>
      <c r="N255" s="58">
        <f>N257+N259+N261</f>
        <v>0</v>
      </c>
      <c r="O255" s="58">
        <f t="shared" si="228"/>
        <v>0</v>
      </c>
      <c r="P255" s="58">
        <f>P257+P259+P261</f>
        <v>0</v>
      </c>
      <c r="Q255" s="58">
        <f t="shared" si="228"/>
        <v>0</v>
      </c>
      <c r="R255" s="58">
        <f>R257+R259+R261</f>
        <v>0</v>
      </c>
      <c r="S255" s="58">
        <f t="shared" si="228"/>
        <v>0</v>
      </c>
      <c r="T255" s="58">
        <f>T257+T259+T261</f>
        <v>0</v>
      </c>
      <c r="U255" s="58">
        <f t="shared" si="228"/>
        <v>0</v>
      </c>
      <c r="V255" s="58">
        <f>V257+V259+V261</f>
        <v>0</v>
      </c>
      <c r="W255" s="58">
        <f t="shared" si="228"/>
        <v>0</v>
      </c>
      <c r="X255" s="58">
        <f>X257+X259+X261</f>
        <v>0</v>
      </c>
      <c r="Y255" s="58">
        <f t="shared" si="228"/>
        <v>0</v>
      </c>
      <c r="Z255" s="58">
        <f>Z257+Z259+Z261</f>
        <v>0</v>
      </c>
      <c r="AA255" s="58">
        <v>0</v>
      </c>
      <c r="AB255" s="58">
        <v>0</v>
      </c>
    </row>
    <row r="256" spans="1:28" s="9" customFormat="1" x14ac:dyDescent="0.25">
      <c r="A256" s="27" t="s">
        <v>238</v>
      </c>
      <c r="B256" s="15" t="s">
        <v>53</v>
      </c>
      <c r="C256" s="36" t="s">
        <v>317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</row>
    <row r="257" spans="1:28" s="9" customFormat="1" ht="31.5" x14ac:dyDescent="0.25">
      <c r="A257" s="27" t="s">
        <v>463</v>
      </c>
      <c r="B257" s="15" t="s">
        <v>474</v>
      </c>
      <c r="C257" s="36" t="s">
        <v>317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</row>
    <row r="258" spans="1:28" s="9" customFormat="1" x14ac:dyDescent="0.25">
      <c r="A258" s="27" t="s">
        <v>464</v>
      </c>
      <c r="B258" s="16" t="s">
        <v>53</v>
      </c>
      <c r="C258" s="36" t="s">
        <v>317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</row>
    <row r="259" spans="1:28" s="9" customFormat="1" ht="31.5" x14ac:dyDescent="0.25">
      <c r="A259" s="27" t="s">
        <v>465</v>
      </c>
      <c r="B259" s="15" t="s">
        <v>471</v>
      </c>
      <c r="C259" s="36" t="s">
        <v>317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1:28" s="9" customFormat="1" x14ac:dyDescent="0.25">
      <c r="A260" s="27" t="s">
        <v>466</v>
      </c>
      <c r="B260" s="16" t="s">
        <v>53</v>
      </c>
      <c r="C260" s="36" t="s">
        <v>317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</row>
    <row r="261" spans="1:28" s="9" customFormat="1" ht="31.5" x14ac:dyDescent="0.25">
      <c r="A261" s="27" t="s">
        <v>573</v>
      </c>
      <c r="B261" s="15" t="s">
        <v>456</v>
      </c>
      <c r="C261" s="36" t="s">
        <v>317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</row>
    <row r="262" spans="1:28" s="9" customFormat="1" x14ac:dyDescent="0.25">
      <c r="A262" s="27" t="s">
        <v>574</v>
      </c>
      <c r="B262" s="16" t="s">
        <v>53</v>
      </c>
      <c r="C262" s="36" t="s">
        <v>317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</row>
    <row r="263" spans="1:28" s="9" customFormat="1" x14ac:dyDescent="0.25">
      <c r="A263" s="27" t="s">
        <v>239</v>
      </c>
      <c r="B263" s="14" t="s">
        <v>643</v>
      </c>
      <c r="C263" s="36" t="s">
        <v>317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</row>
    <row r="264" spans="1:28" s="9" customFormat="1" x14ac:dyDescent="0.25">
      <c r="A264" s="27" t="s">
        <v>240</v>
      </c>
      <c r="B264" s="15" t="s">
        <v>53</v>
      </c>
      <c r="C264" s="36" t="s">
        <v>317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</row>
    <row r="265" spans="1:28" s="9" customFormat="1" x14ac:dyDescent="0.25">
      <c r="A265" s="27" t="s">
        <v>346</v>
      </c>
      <c r="B265" s="13" t="s">
        <v>314</v>
      </c>
      <c r="C265" s="36" t="s">
        <v>317</v>
      </c>
      <c r="D265" s="58">
        <v>683.84500000000003</v>
      </c>
      <c r="E265" s="58">
        <v>1270.4639999999999</v>
      </c>
      <c r="F265" s="58">
        <v>1523.7347108900001</v>
      </c>
      <c r="G265" s="59">
        <v>1614.1136702008707</v>
      </c>
      <c r="H265" s="58">
        <v>1219.9882359723993</v>
      </c>
      <c r="I265" s="59">
        <v>1571.0913186008725</v>
      </c>
      <c r="J265" s="58">
        <v>493.77894882572861</v>
      </c>
      <c r="K265" s="59">
        <v>1553.0276024808716</v>
      </c>
      <c r="L265" s="58">
        <v>694.23898489975204</v>
      </c>
      <c r="M265" s="59">
        <v>1523.9493532683962</v>
      </c>
      <c r="N265" s="58">
        <v>596.8359506920259</v>
      </c>
      <c r="O265" s="59">
        <v>1511.0716130548365</v>
      </c>
      <c r="P265" s="58">
        <v>611.70535646897179</v>
      </c>
      <c r="Q265" s="59">
        <v>1498.4777555391015</v>
      </c>
      <c r="R265" s="58">
        <v>560.09556120549701</v>
      </c>
      <c r="S265" s="59">
        <v>0</v>
      </c>
      <c r="T265" s="58">
        <v>513.19382160440091</v>
      </c>
      <c r="U265" s="59">
        <v>0</v>
      </c>
      <c r="V265" s="58">
        <v>464.88502981527148</v>
      </c>
      <c r="W265" s="59">
        <v>0</v>
      </c>
      <c r="X265" s="58">
        <v>415.12697427246906</v>
      </c>
      <c r="Y265" s="59">
        <v>0</v>
      </c>
      <c r="Z265" s="58">
        <v>363.87617706338131</v>
      </c>
      <c r="AA265" s="58">
        <v>0</v>
      </c>
      <c r="AB265" s="58">
        <v>0</v>
      </c>
    </row>
    <row r="266" spans="1:28" s="9" customFormat="1" x14ac:dyDescent="0.25">
      <c r="A266" s="27" t="s">
        <v>347</v>
      </c>
      <c r="B266" s="15" t="s">
        <v>53</v>
      </c>
      <c r="C266" s="36" t="s">
        <v>317</v>
      </c>
      <c r="D266" s="58">
        <v>274.80362339000004</v>
      </c>
      <c r="E266" s="58">
        <v>913.33540599000003</v>
      </c>
      <c r="F266" s="58">
        <v>1215.558</v>
      </c>
      <c r="G266" s="59">
        <v>948.4</v>
      </c>
      <c r="H266" s="58">
        <v>877.07</v>
      </c>
      <c r="I266" s="59">
        <v>854.4</v>
      </c>
      <c r="J266" s="58">
        <v>71.511857629999867</v>
      </c>
      <c r="K266" s="59">
        <v>769.80000000000007</v>
      </c>
      <c r="L266" s="58">
        <v>305.03607512562746</v>
      </c>
      <c r="M266" s="59">
        <v>725.6</v>
      </c>
      <c r="N266" s="58">
        <v>184.68945548103633</v>
      </c>
      <c r="O266" s="59">
        <v>657</v>
      </c>
      <c r="P266" s="58">
        <v>184.95836459485324</v>
      </c>
      <c r="Q266" s="59">
        <v>449.14837185883931</v>
      </c>
      <c r="R266" s="58">
        <v>166.67100979483536</v>
      </c>
      <c r="S266" s="59">
        <v>0</v>
      </c>
      <c r="T266" s="58">
        <v>97.439940407830179</v>
      </c>
      <c r="U266" s="59">
        <v>0</v>
      </c>
      <c r="V266" s="58">
        <v>96.131148618700792</v>
      </c>
      <c r="W266" s="59">
        <v>0</v>
      </c>
      <c r="X266" s="58">
        <v>95.873093075898353</v>
      </c>
      <c r="Y266" s="59">
        <v>0</v>
      </c>
      <c r="Z266" s="58">
        <v>94.622295866810603</v>
      </c>
      <c r="AA266" s="58">
        <v>0</v>
      </c>
      <c r="AB266" s="58">
        <v>0</v>
      </c>
    </row>
    <row r="267" spans="1:28" s="9" customFormat="1" x14ac:dyDescent="0.25">
      <c r="A267" s="27" t="s">
        <v>348</v>
      </c>
      <c r="B267" s="13" t="s">
        <v>637</v>
      </c>
      <c r="C267" s="36" t="s">
        <v>317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</row>
    <row r="268" spans="1:28" s="9" customFormat="1" x14ac:dyDescent="0.25">
      <c r="A268" s="27" t="s">
        <v>349</v>
      </c>
      <c r="B268" s="15" t="s">
        <v>53</v>
      </c>
      <c r="C268" s="36" t="s">
        <v>317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</row>
    <row r="269" spans="1:28" s="9" customFormat="1" x14ac:dyDescent="0.25">
      <c r="A269" s="27" t="s">
        <v>350</v>
      </c>
      <c r="B269" s="13" t="s">
        <v>315</v>
      </c>
      <c r="C269" s="36" t="s">
        <v>317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</row>
    <row r="270" spans="1:28" s="9" customFormat="1" x14ac:dyDescent="0.25">
      <c r="A270" s="27" t="s">
        <v>351</v>
      </c>
      <c r="B270" s="15" t="s">
        <v>53</v>
      </c>
      <c r="C270" s="36" t="s">
        <v>317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</row>
    <row r="271" spans="1:28" s="9" customFormat="1" ht="15.75" customHeight="1" x14ac:dyDescent="0.25">
      <c r="A271" s="27" t="s">
        <v>695</v>
      </c>
      <c r="B271" s="13" t="s">
        <v>316</v>
      </c>
      <c r="C271" s="36" t="s">
        <v>317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</row>
    <row r="272" spans="1:28" s="9" customFormat="1" x14ac:dyDescent="0.25">
      <c r="A272" s="27" t="s">
        <v>352</v>
      </c>
      <c r="B272" s="15" t="s">
        <v>53</v>
      </c>
      <c r="C272" s="36" t="s">
        <v>317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</row>
    <row r="273" spans="1:28" s="9" customFormat="1" x14ac:dyDescent="0.25">
      <c r="A273" s="27" t="s">
        <v>467</v>
      </c>
      <c r="B273" s="13" t="s">
        <v>644</v>
      </c>
      <c r="C273" s="36" t="s">
        <v>317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</row>
    <row r="274" spans="1:28" s="9" customFormat="1" x14ac:dyDescent="0.25">
      <c r="A274" s="27" t="s">
        <v>353</v>
      </c>
      <c r="B274" s="15" t="s">
        <v>53</v>
      </c>
      <c r="C274" s="36" t="s">
        <v>317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</row>
    <row r="275" spans="1:28" s="9" customFormat="1" ht="31.5" x14ac:dyDescent="0.25">
      <c r="A275" s="27" t="s">
        <v>354</v>
      </c>
      <c r="B275" s="14" t="s">
        <v>619</v>
      </c>
      <c r="C275" s="36" t="s">
        <v>317</v>
      </c>
      <c r="D275" s="58">
        <f>D277+D279</f>
        <v>0</v>
      </c>
      <c r="E275" s="58">
        <f>E277+E279</f>
        <v>0</v>
      </c>
      <c r="F275" s="58">
        <f>F277+F279</f>
        <v>0</v>
      </c>
      <c r="G275" s="58">
        <f t="shared" ref="G275:Y275" si="229">G277+G279</f>
        <v>0</v>
      </c>
      <c r="H275" s="58">
        <f>H277+H279</f>
        <v>0</v>
      </c>
      <c r="I275" s="58">
        <f t="shared" si="229"/>
        <v>0</v>
      </c>
      <c r="J275" s="58">
        <f>J277+J279</f>
        <v>0</v>
      </c>
      <c r="K275" s="58">
        <f t="shared" si="229"/>
        <v>0</v>
      </c>
      <c r="L275" s="58">
        <f>L277+L279</f>
        <v>0</v>
      </c>
      <c r="M275" s="58">
        <f t="shared" si="229"/>
        <v>0</v>
      </c>
      <c r="N275" s="58">
        <f>N277+N279</f>
        <v>0</v>
      </c>
      <c r="O275" s="58">
        <f t="shared" si="229"/>
        <v>0</v>
      </c>
      <c r="P275" s="58">
        <f>P277+P279</f>
        <v>0</v>
      </c>
      <c r="Q275" s="58">
        <f t="shared" si="229"/>
        <v>0</v>
      </c>
      <c r="R275" s="58">
        <f>R277+R279</f>
        <v>0</v>
      </c>
      <c r="S275" s="58">
        <f t="shared" si="229"/>
        <v>0</v>
      </c>
      <c r="T275" s="58">
        <f>T277+T279</f>
        <v>0</v>
      </c>
      <c r="U275" s="58">
        <f t="shared" si="229"/>
        <v>0</v>
      </c>
      <c r="V275" s="58">
        <f>V277+V279</f>
        <v>0</v>
      </c>
      <c r="W275" s="58">
        <f t="shared" si="229"/>
        <v>0</v>
      </c>
      <c r="X275" s="58">
        <f>X277+X279</f>
        <v>0</v>
      </c>
      <c r="Y275" s="58">
        <f t="shared" si="229"/>
        <v>0</v>
      </c>
      <c r="Z275" s="58">
        <f>Z277+Z279</f>
        <v>0</v>
      </c>
      <c r="AA275" s="58">
        <v>0</v>
      </c>
      <c r="AB275" s="58">
        <v>0</v>
      </c>
    </row>
    <row r="276" spans="1:28" s="9" customFormat="1" x14ac:dyDescent="0.25">
      <c r="A276" s="27" t="s">
        <v>355</v>
      </c>
      <c r="B276" s="15" t="s">
        <v>53</v>
      </c>
      <c r="C276" s="36" t="s">
        <v>317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</row>
    <row r="277" spans="1:28" s="9" customFormat="1" x14ac:dyDescent="0.25">
      <c r="A277" s="27" t="s">
        <v>575</v>
      </c>
      <c r="B277" s="15" t="s">
        <v>211</v>
      </c>
      <c r="C277" s="36" t="s">
        <v>317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</row>
    <row r="278" spans="1:28" s="9" customFormat="1" x14ac:dyDescent="0.25">
      <c r="A278" s="27" t="s">
        <v>577</v>
      </c>
      <c r="B278" s="16" t="s">
        <v>53</v>
      </c>
      <c r="C278" s="36" t="s">
        <v>317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</row>
    <row r="279" spans="1:28" s="9" customFormat="1" x14ac:dyDescent="0.25">
      <c r="A279" s="27" t="s">
        <v>576</v>
      </c>
      <c r="B279" s="15" t="s">
        <v>199</v>
      </c>
      <c r="C279" s="36" t="s">
        <v>317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</row>
    <row r="280" spans="1:28" s="9" customFormat="1" x14ac:dyDescent="0.25">
      <c r="A280" s="27" t="s">
        <v>578</v>
      </c>
      <c r="B280" s="16" t="s">
        <v>53</v>
      </c>
      <c r="C280" s="36" t="s">
        <v>317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</row>
    <row r="281" spans="1:28" s="9" customFormat="1" x14ac:dyDescent="0.25">
      <c r="A281" s="27" t="s">
        <v>356</v>
      </c>
      <c r="B281" s="14" t="s">
        <v>364</v>
      </c>
      <c r="C281" s="36" t="s">
        <v>317</v>
      </c>
      <c r="D281" s="58">
        <v>157.95805931312125</v>
      </c>
      <c r="E281" s="58">
        <v>227.10326864512032</v>
      </c>
      <c r="F281" s="58">
        <v>176.85575711000013</v>
      </c>
      <c r="G281" s="59">
        <v>160.07820547999972</v>
      </c>
      <c r="H281" s="58">
        <v>209.61958322760066</v>
      </c>
      <c r="I281" s="59">
        <v>157.14430800086325</v>
      </c>
      <c r="J281" s="58">
        <v>75.402724339460136</v>
      </c>
      <c r="K281" s="59">
        <v>157.16443069805973</v>
      </c>
      <c r="L281" s="58">
        <v>117.13578052394546</v>
      </c>
      <c r="M281" s="59">
        <v>157.29272130731033</v>
      </c>
      <c r="N281" s="58">
        <v>73.631611733345196</v>
      </c>
      <c r="O281" s="59">
        <v>209.23175239150009</v>
      </c>
      <c r="P281" s="58">
        <v>71.816611733345198</v>
      </c>
      <c r="Q281" s="59">
        <v>300.48939936608735</v>
      </c>
      <c r="R281" s="58">
        <v>69.965311733345146</v>
      </c>
      <c r="S281" s="59">
        <v>0</v>
      </c>
      <c r="T281" s="58">
        <v>68.076611733345075</v>
      </c>
      <c r="U281" s="59">
        <v>0</v>
      </c>
      <c r="V281" s="58">
        <v>68.076611733345203</v>
      </c>
      <c r="W281" s="59">
        <v>0</v>
      </c>
      <c r="X281" s="58">
        <v>68.076611733345146</v>
      </c>
      <c r="Y281" s="59">
        <v>0</v>
      </c>
      <c r="Z281" s="58">
        <v>68.076611733345146</v>
      </c>
      <c r="AA281" s="58">
        <v>0</v>
      </c>
      <c r="AB281" s="58">
        <v>0</v>
      </c>
    </row>
    <row r="282" spans="1:28" s="9" customFormat="1" x14ac:dyDescent="0.25">
      <c r="A282" s="27" t="s">
        <v>357</v>
      </c>
      <c r="B282" s="15" t="s">
        <v>53</v>
      </c>
      <c r="C282" s="36" t="s">
        <v>317</v>
      </c>
      <c r="D282" s="58">
        <v>0</v>
      </c>
      <c r="E282" s="58">
        <v>0</v>
      </c>
      <c r="F282" s="58">
        <v>0</v>
      </c>
      <c r="G282" s="59">
        <v>32.015641095999946</v>
      </c>
      <c r="H282" s="58">
        <v>0</v>
      </c>
      <c r="I282" s="59">
        <v>31.428861600172652</v>
      </c>
      <c r="J282" s="58">
        <v>0</v>
      </c>
      <c r="K282" s="59">
        <v>31.432886139611949</v>
      </c>
      <c r="L282" s="58">
        <v>0</v>
      </c>
      <c r="M282" s="59">
        <v>31.458544261462066</v>
      </c>
      <c r="N282" s="58">
        <v>0</v>
      </c>
      <c r="O282" s="59">
        <v>41.846350478300025</v>
      </c>
      <c r="P282" s="58">
        <v>0</v>
      </c>
      <c r="Q282" s="59">
        <v>60.097879873217472</v>
      </c>
      <c r="R282" s="58">
        <v>0</v>
      </c>
      <c r="S282" s="59">
        <v>0</v>
      </c>
      <c r="T282" s="58">
        <v>0</v>
      </c>
      <c r="U282" s="59">
        <v>0</v>
      </c>
      <c r="V282" s="58">
        <v>0</v>
      </c>
      <c r="W282" s="59">
        <v>0</v>
      </c>
      <c r="X282" s="58">
        <v>0</v>
      </c>
      <c r="Y282" s="59">
        <v>0</v>
      </c>
      <c r="Z282" s="58">
        <v>0</v>
      </c>
      <c r="AA282" s="58">
        <v>0</v>
      </c>
      <c r="AB282" s="58">
        <v>0</v>
      </c>
    </row>
    <row r="283" spans="1:28" s="9" customFormat="1" x14ac:dyDescent="0.25">
      <c r="A283" s="27" t="s">
        <v>139</v>
      </c>
      <c r="B283" s="17" t="s">
        <v>620</v>
      </c>
      <c r="C283" s="36" t="s">
        <v>317</v>
      </c>
      <c r="D283" s="58">
        <f t="shared" ref="D283:F283" si="230">D284+D286+D291+D293+D295+D297+D299+D301+D303</f>
        <v>2084.6094543144436</v>
      </c>
      <c r="E283" s="58">
        <f t="shared" si="230"/>
        <v>3451.1677877433558</v>
      </c>
      <c r="F283" s="58">
        <f t="shared" si="230"/>
        <v>5093.5066703100001</v>
      </c>
      <c r="G283" s="58">
        <f t="shared" ref="G283:H283" si="231">G284+G286+G291+G293+G295+G297+G299+G301+G303</f>
        <v>5030.9633504161739</v>
      </c>
      <c r="H283" s="58">
        <f t="shared" si="231"/>
        <v>4257.788078877019</v>
      </c>
      <c r="I283" s="58">
        <f t="shared" ref="I283" si="232">I284+I286+I291+I293+I295+I297+I299+I301+I303</f>
        <v>2287.2237477392796</v>
      </c>
      <c r="J283" s="58">
        <f>J284+J286+J291+J293+J295+J297+J299+J301+J303</f>
        <v>3626.5435448352619</v>
      </c>
      <c r="K283" s="58">
        <f t="shared" ref="K283" si="233">K284+K286+K291+K293+K295+K297+K299+K301+K303</f>
        <v>1735.4475814826901</v>
      </c>
      <c r="L283" s="58">
        <f t="shared" ref="L283:Z283" si="234">L284+L286+L291+L293+L295+L297+L299+L301+L303</f>
        <v>3067.8148091743501</v>
      </c>
      <c r="M283" s="58">
        <f t="shared" si="234"/>
        <v>1315.245531998102</v>
      </c>
      <c r="N283" s="58">
        <f t="shared" si="234"/>
        <v>1526.1046406788701</v>
      </c>
      <c r="O283" s="58">
        <f t="shared" si="234"/>
        <v>1077.8408935231237</v>
      </c>
      <c r="P283" s="58">
        <f t="shared" si="234"/>
        <v>1577.0634290376008</v>
      </c>
      <c r="Q283" s="58">
        <f t="shared" si="234"/>
        <v>1002.5739636437706</v>
      </c>
      <c r="R283" s="58">
        <f t="shared" si="234"/>
        <v>1555.4887604511587</v>
      </c>
      <c r="S283" s="58">
        <f t="shared" si="234"/>
        <v>0</v>
      </c>
      <c r="T283" s="58">
        <f t="shared" si="234"/>
        <v>1646.1803044252329</v>
      </c>
      <c r="U283" s="58">
        <f t="shared" si="234"/>
        <v>0</v>
      </c>
      <c r="V283" s="58">
        <f t="shared" si="234"/>
        <v>1666.1234827024882</v>
      </c>
      <c r="W283" s="58">
        <f t="shared" si="234"/>
        <v>0</v>
      </c>
      <c r="X283" s="58">
        <f t="shared" si="234"/>
        <v>1664.0104938378963</v>
      </c>
      <c r="Y283" s="58">
        <f t="shared" si="234"/>
        <v>0</v>
      </c>
      <c r="Z283" s="58">
        <f t="shared" si="234"/>
        <v>1654.2174193038552</v>
      </c>
      <c r="AA283" s="58">
        <v>0</v>
      </c>
      <c r="AB283" s="58">
        <v>0</v>
      </c>
    </row>
    <row r="284" spans="1:28" s="9" customFormat="1" x14ac:dyDescent="0.25">
      <c r="A284" s="27" t="s">
        <v>241</v>
      </c>
      <c r="B284" s="14" t="s">
        <v>136</v>
      </c>
      <c r="C284" s="36" t="s">
        <v>317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1:28" s="9" customFormat="1" x14ac:dyDescent="0.25">
      <c r="A285" s="27" t="s">
        <v>242</v>
      </c>
      <c r="B285" s="15" t="s">
        <v>53</v>
      </c>
      <c r="C285" s="36" t="s">
        <v>317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</row>
    <row r="286" spans="1:28" s="9" customFormat="1" x14ac:dyDescent="0.25">
      <c r="A286" s="27" t="s">
        <v>243</v>
      </c>
      <c r="B286" s="14" t="s">
        <v>621</v>
      </c>
      <c r="C286" s="36" t="s">
        <v>317</v>
      </c>
      <c r="D286" s="58">
        <f>D287+D289</f>
        <v>0</v>
      </c>
      <c r="E286" s="58">
        <f>E287+E289</f>
        <v>197.05359240000001</v>
      </c>
      <c r="F286" s="58">
        <f>F287+F289</f>
        <v>206.78288270199999</v>
      </c>
      <c r="G286" s="58">
        <f t="shared" ref="G286" si="235">G287+G289</f>
        <v>340.36508346002796</v>
      </c>
      <c r="H286" s="58">
        <f>H287+H289</f>
        <v>188.42272792959989</v>
      </c>
      <c r="I286" s="58">
        <f t="shared" ref="I286" si="236">I287+I289</f>
        <v>274.10530346002804</v>
      </c>
      <c r="J286" s="58">
        <f>J287+J289</f>
        <v>-2.9999803083785165E-9</v>
      </c>
      <c r="K286" s="58">
        <f t="shared" ref="K286" si="237">K287+K289</f>
        <v>239.69442839956818</v>
      </c>
      <c r="L286" s="58">
        <f>L287+L289</f>
        <v>6.2991131128794517</v>
      </c>
      <c r="M286" s="58">
        <f t="shared" ref="M286:Y286" si="238">M287+M289</f>
        <v>18.364631217255955</v>
      </c>
      <c r="N286" s="58">
        <f>N287+N289</f>
        <v>6.2991131128792182</v>
      </c>
      <c r="O286" s="58">
        <f t="shared" si="238"/>
        <v>23.368354627777823</v>
      </c>
      <c r="P286" s="58">
        <f>P287+P289</f>
        <v>6.2991121175424194</v>
      </c>
      <c r="Q286" s="58">
        <f t="shared" si="238"/>
        <v>23.368354627777823</v>
      </c>
      <c r="R286" s="58">
        <f>R287+R289</f>
        <v>6.2991110610689498</v>
      </c>
      <c r="S286" s="58">
        <f t="shared" si="238"/>
        <v>0</v>
      </c>
      <c r="T286" s="58">
        <f>T287+T289</f>
        <v>6.2991099396108181</v>
      </c>
      <c r="U286" s="58">
        <f t="shared" si="238"/>
        <v>0</v>
      </c>
      <c r="V286" s="58">
        <f>V287+V289</f>
        <v>6.2991099396108181</v>
      </c>
      <c r="W286" s="58">
        <f t="shared" si="238"/>
        <v>0</v>
      </c>
      <c r="X286" s="58">
        <f>X287+X289</f>
        <v>6.2991099396108181</v>
      </c>
      <c r="Y286" s="58">
        <f t="shared" si="238"/>
        <v>0</v>
      </c>
      <c r="Z286" s="58">
        <f>Z287+Z289</f>
        <v>6.2991099396108181</v>
      </c>
      <c r="AA286" s="58">
        <v>0</v>
      </c>
      <c r="AB286" s="58">
        <v>0</v>
      </c>
    </row>
    <row r="287" spans="1:28" s="9" customFormat="1" x14ac:dyDescent="0.25">
      <c r="A287" s="27" t="s">
        <v>245</v>
      </c>
      <c r="B287" s="15" t="s">
        <v>206</v>
      </c>
      <c r="C287" s="36" t="s">
        <v>317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</row>
    <row r="288" spans="1:28" s="9" customFormat="1" x14ac:dyDescent="0.25">
      <c r="A288" s="27" t="s">
        <v>246</v>
      </c>
      <c r="B288" s="16" t="s">
        <v>53</v>
      </c>
      <c r="C288" s="36" t="s">
        <v>317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</row>
    <row r="289" spans="1:28" s="9" customFormat="1" x14ac:dyDescent="0.25">
      <c r="A289" s="27" t="s">
        <v>247</v>
      </c>
      <c r="B289" s="15" t="s">
        <v>267</v>
      </c>
      <c r="C289" s="36" t="s">
        <v>317</v>
      </c>
      <c r="D289" s="58">
        <v>0</v>
      </c>
      <c r="E289" s="58">
        <v>197.05359240000001</v>
      </c>
      <c r="F289" s="58">
        <v>206.78288270199999</v>
      </c>
      <c r="G289" s="59">
        <v>340.36508346002796</v>
      </c>
      <c r="H289" s="58">
        <v>188.42272792959989</v>
      </c>
      <c r="I289" s="59">
        <v>274.10530346002804</v>
      </c>
      <c r="J289" s="58">
        <v>-2.9999803083785165E-9</v>
      </c>
      <c r="K289" s="59">
        <v>239.69442839956818</v>
      </c>
      <c r="L289" s="58">
        <v>6.2991131128794517</v>
      </c>
      <c r="M289" s="59">
        <v>18.364631217255955</v>
      </c>
      <c r="N289" s="58">
        <v>6.2991131128792182</v>
      </c>
      <c r="O289" s="59">
        <v>23.368354627777823</v>
      </c>
      <c r="P289" s="58">
        <v>6.2991121175424194</v>
      </c>
      <c r="Q289" s="59">
        <v>23.368354627777823</v>
      </c>
      <c r="R289" s="58">
        <v>6.2991110610689498</v>
      </c>
      <c r="S289" s="59">
        <v>0</v>
      </c>
      <c r="T289" s="58">
        <v>6.2991099396108181</v>
      </c>
      <c r="U289" s="59">
        <v>0</v>
      </c>
      <c r="V289" s="58">
        <v>6.2991099396108181</v>
      </c>
      <c r="W289" s="59">
        <v>0</v>
      </c>
      <c r="X289" s="58">
        <v>6.2991099396108181</v>
      </c>
      <c r="Y289" s="59">
        <v>0</v>
      </c>
      <c r="Z289" s="58">
        <v>6.2991099396108181</v>
      </c>
      <c r="AA289" s="58">
        <v>0</v>
      </c>
      <c r="AB289" s="58">
        <v>0</v>
      </c>
    </row>
    <row r="290" spans="1:28" s="9" customFormat="1" x14ac:dyDescent="0.25">
      <c r="A290" s="27" t="s">
        <v>248</v>
      </c>
      <c r="B290" s="16" t="s">
        <v>53</v>
      </c>
      <c r="C290" s="36" t="s">
        <v>317</v>
      </c>
      <c r="D290" s="58">
        <v>0</v>
      </c>
      <c r="E290" s="58">
        <v>129.78060886</v>
      </c>
      <c r="F290" s="58">
        <v>137.38254000000001</v>
      </c>
      <c r="G290" s="59">
        <v>169.97284576233827</v>
      </c>
      <c r="H290" s="58">
        <v>123.40954018000001</v>
      </c>
      <c r="I290" s="59">
        <v>169.87228406606971</v>
      </c>
      <c r="J290" s="58">
        <v>0</v>
      </c>
      <c r="K290" s="59">
        <v>137.66341833333735</v>
      </c>
      <c r="L290" s="58">
        <v>0</v>
      </c>
      <c r="M290" s="59">
        <v>0</v>
      </c>
      <c r="N290" s="58">
        <v>0</v>
      </c>
      <c r="O290" s="59">
        <v>0</v>
      </c>
      <c r="P290" s="58">
        <v>0</v>
      </c>
      <c r="Q290" s="59">
        <v>0</v>
      </c>
      <c r="R290" s="58">
        <v>0</v>
      </c>
      <c r="S290" s="59">
        <v>0</v>
      </c>
      <c r="T290" s="58">
        <v>0</v>
      </c>
      <c r="U290" s="59">
        <v>0</v>
      </c>
      <c r="V290" s="58">
        <v>0</v>
      </c>
      <c r="W290" s="59">
        <v>0</v>
      </c>
      <c r="X290" s="58">
        <v>0</v>
      </c>
      <c r="Y290" s="59">
        <v>0</v>
      </c>
      <c r="Z290" s="58">
        <v>0</v>
      </c>
      <c r="AA290" s="58">
        <v>0</v>
      </c>
      <c r="AB290" s="58">
        <v>0</v>
      </c>
    </row>
    <row r="291" spans="1:28" s="9" customFormat="1" ht="31.5" x14ac:dyDescent="0.25">
      <c r="A291" s="27" t="s">
        <v>244</v>
      </c>
      <c r="B291" s="14" t="s">
        <v>476</v>
      </c>
      <c r="C291" s="36" t="s">
        <v>317</v>
      </c>
      <c r="D291" s="58">
        <v>107.10477</v>
      </c>
      <c r="E291" s="58">
        <v>551.17664518000004</v>
      </c>
      <c r="F291" s="58">
        <v>549.08755299999996</v>
      </c>
      <c r="G291" s="59">
        <v>144.48855870763666</v>
      </c>
      <c r="H291" s="58">
        <v>280.81224332620002</v>
      </c>
      <c r="I291" s="59">
        <v>147.22662854075898</v>
      </c>
      <c r="J291" s="58">
        <v>115.78660991901778</v>
      </c>
      <c r="K291" s="59">
        <v>155.32381319320481</v>
      </c>
      <c r="L291" s="58">
        <v>74.310131917478046</v>
      </c>
      <c r="M291" s="59">
        <v>170.05444415158266</v>
      </c>
      <c r="N291" s="58">
        <v>74.264864387419308</v>
      </c>
      <c r="O291" s="59">
        <v>180.68905829425341</v>
      </c>
      <c r="P291" s="58">
        <v>77.198850432089756</v>
      </c>
      <c r="Q291" s="59">
        <v>180.68905829425341</v>
      </c>
      <c r="R291" s="58">
        <v>80.794789648741016</v>
      </c>
      <c r="S291" s="59">
        <v>0</v>
      </c>
      <c r="T291" s="58">
        <v>84.565889620449866</v>
      </c>
      <c r="U291" s="59">
        <v>0</v>
      </c>
      <c r="V291" s="58">
        <v>87.102866309063273</v>
      </c>
      <c r="W291" s="59">
        <v>0</v>
      </c>
      <c r="X291" s="58">
        <v>89.715952298335267</v>
      </c>
      <c r="Y291" s="59">
        <v>0</v>
      </c>
      <c r="Z291" s="58">
        <v>92.407430867285228</v>
      </c>
      <c r="AA291" s="58">
        <v>0</v>
      </c>
      <c r="AB291" s="58">
        <v>0</v>
      </c>
    </row>
    <row r="292" spans="1:28" s="9" customFormat="1" x14ac:dyDescent="0.25">
      <c r="A292" s="27" t="s">
        <v>249</v>
      </c>
      <c r="B292" s="15" t="s">
        <v>53</v>
      </c>
      <c r="C292" s="36" t="s">
        <v>317</v>
      </c>
      <c r="D292" s="58">
        <v>0</v>
      </c>
      <c r="E292" s="58">
        <v>418.10947536999998</v>
      </c>
      <c r="F292" s="58">
        <v>419.28145000000001</v>
      </c>
      <c r="G292" s="59">
        <v>0</v>
      </c>
      <c r="H292" s="58">
        <v>157.78345033000014</v>
      </c>
      <c r="I292" s="59">
        <v>0</v>
      </c>
      <c r="J292" s="58">
        <v>-9.9998287623748182E-9</v>
      </c>
      <c r="K292" s="59">
        <v>0</v>
      </c>
      <c r="L292" s="58">
        <v>0</v>
      </c>
      <c r="M292" s="59">
        <v>0</v>
      </c>
      <c r="N292" s="58">
        <v>0</v>
      </c>
      <c r="O292" s="59">
        <v>0</v>
      </c>
      <c r="P292" s="58">
        <v>0</v>
      </c>
      <c r="Q292" s="59">
        <v>0</v>
      </c>
      <c r="R292" s="58">
        <v>0</v>
      </c>
      <c r="S292" s="59">
        <v>0</v>
      </c>
      <c r="T292" s="58">
        <v>0</v>
      </c>
      <c r="U292" s="59">
        <v>0</v>
      </c>
      <c r="V292" s="58">
        <v>0</v>
      </c>
      <c r="W292" s="59">
        <v>0</v>
      </c>
      <c r="X292" s="58">
        <v>0</v>
      </c>
      <c r="Y292" s="59">
        <v>0</v>
      </c>
      <c r="Z292" s="58">
        <v>0</v>
      </c>
      <c r="AA292" s="58">
        <v>0</v>
      </c>
      <c r="AB292" s="58">
        <v>0</v>
      </c>
    </row>
    <row r="293" spans="1:28" s="9" customFormat="1" x14ac:dyDescent="0.25">
      <c r="A293" s="27" t="s">
        <v>250</v>
      </c>
      <c r="B293" s="14" t="s">
        <v>268</v>
      </c>
      <c r="C293" s="36" t="s">
        <v>317</v>
      </c>
      <c r="D293" s="58">
        <v>21.904620000000001</v>
      </c>
      <c r="E293" s="58">
        <v>15.032243950200071</v>
      </c>
      <c r="F293" s="58">
        <v>38.939362470200102</v>
      </c>
      <c r="G293" s="59">
        <v>63.847882813950491</v>
      </c>
      <c r="H293" s="58">
        <v>10.88813870000001</v>
      </c>
      <c r="I293" s="59">
        <v>63.847882813950505</v>
      </c>
      <c r="J293" s="58">
        <v>7.1493570452000172</v>
      </c>
      <c r="K293" s="59">
        <v>47.418573853190345</v>
      </c>
      <c r="L293" s="58">
        <v>6.550503246306536</v>
      </c>
      <c r="M293" s="59">
        <v>48.188529785574381</v>
      </c>
      <c r="N293" s="58">
        <v>6.5505032463065289</v>
      </c>
      <c r="O293" s="59">
        <v>9.0062206139559269</v>
      </c>
      <c r="P293" s="58">
        <v>6.5505032463065289</v>
      </c>
      <c r="Q293" s="59">
        <v>9.0062206139559269</v>
      </c>
      <c r="R293" s="58">
        <v>6.5505032463065289</v>
      </c>
      <c r="S293" s="59">
        <v>0</v>
      </c>
      <c r="T293" s="58">
        <v>6.5505032463065289</v>
      </c>
      <c r="U293" s="59">
        <v>0</v>
      </c>
      <c r="V293" s="58">
        <v>13.299777052126155</v>
      </c>
      <c r="W293" s="59">
        <v>0</v>
      </c>
      <c r="X293" s="58">
        <v>13.718785996767139</v>
      </c>
      <c r="Y293" s="59">
        <v>0</v>
      </c>
      <c r="Z293" s="58">
        <v>14.15036520974731</v>
      </c>
      <c r="AA293" s="58">
        <v>0</v>
      </c>
      <c r="AB293" s="58">
        <v>0</v>
      </c>
    </row>
    <row r="294" spans="1:28" s="9" customFormat="1" x14ac:dyDescent="0.25">
      <c r="A294" s="27" t="s">
        <v>255</v>
      </c>
      <c r="B294" s="15" t="s">
        <v>53</v>
      </c>
      <c r="C294" s="36" t="s">
        <v>317</v>
      </c>
      <c r="D294" s="58">
        <v>0</v>
      </c>
      <c r="E294" s="58">
        <v>0</v>
      </c>
      <c r="F294" s="58">
        <v>22.957409999999999</v>
      </c>
      <c r="G294" s="59">
        <v>49.999991080200097</v>
      </c>
      <c r="H294" s="58">
        <v>0</v>
      </c>
      <c r="I294" s="59">
        <v>52.204837402984673</v>
      </c>
      <c r="J294" s="58">
        <v>0</v>
      </c>
      <c r="K294" s="59">
        <v>35.000000000000277</v>
      </c>
      <c r="L294" s="58">
        <v>0</v>
      </c>
      <c r="M294" s="59">
        <v>34.999999999999552</v>
      </c>
      <c r="N294" s="58">
        <v>0</v>
      </c>
      <c r="O294" s="59">
        <v>0</v>
      </c>
      <c r="P294" s="58">
        <v>0</v>
      </c>
      <c r="Q294" s="59">
        <v>0</v>
      </c>
      <c r="R294" s="58">
        <v>0</v>
      </c>
      <c r="S294" s="59">
        <v>0</v>
      </c>
      <c r="T294" s="58">
        <v>0</v>
      </c>
      <c r="U294" s="59">
        <v>0</v>
      </c>
      <c r="V294" s="58">
        <v>0</v>
      </c>
      <c r="W294" s="59">
        <v>0</v>
      </c>
      <c r="X294" s="58">
        <v>0</v>
      </c>
      <c r="Y294" s="59">
        <v>0</v>
      </c>
      <c r="Z294" s="58">
        <v>0</v>
      </c>
      <c r="AA294" s="58">
        <v>0</v>
      </c>
      <c r="AB294" s="58">
        <v>0</v>
      </c>
    </row>
    <row r="295" spans="1:28" s="9" customFormat="1" x14ac:dyDescent="0.25">
      <c r="A295" s="27" t="s">
        <v>251</v>
      </c>
      <c r="B295" s="14" t="s">
        <v>269</v>
      </c>
      <c r="C295" s="36" t="s">
        <v>317</v>
      </c>
      <c r="D295" s="58">
        <v>75.264713999999969</v>
      </c>
      <c r="E295" s="58">
        <v>76.777758703952344</v>
      </c>
      <c r="F295" s="58">
        <v>76.783020000000008</v>
      </c>
      <c r="G295" s="59">
        <v>94.934223333952247</v>
      </c>
      <c r="H295" s="58">
        <v>80.40343944</v>
      </c>
      <c r="I295" s="59">
        <v>94.934223333952247</v>
      </c>
      <c r="J295" s="58">
        <v>76.833243410011733</v>
      </c>
      <c r="K295" s="59">
        <v>94.934223333952247</v>
      </c>
      <c r="L295" s="58">
        <v>99.65175605977322</v>
      </c>
      <c r="M295" s="59">
        <v>94.934223333952247</v>
      </c>
      <c r="N295" s="58">
        <v>99.65175605977339</v>
      </c>
      <c r="O295" s="59">
        <v>94.934223333952247</v>
      </c>
      <c r="P295" s="58">
        <v>99.65175605977339</v>
      </c>
      <c r="Q295" s="59">
        <v>94.934223333952247</v>
      </c>
      <c r="R295" s="58">
        <v>99.65175605977339</v>
      </c>
      <c r="S295" s="59">
        <v>0</v>
      </c>
      <c r="T295" s="58">
        <v>99.65175605977339</v>
      </c>
      <c r="U295" s="59">
        <v>0</v>
      </c>
      <c r="V295" s="58">
        <v>99.65175605977339</v>
      </c>
      <c r="W295" s="59">
        <v>0</v>
      </c>
      <c r="X295" s="58">
        <v>99.65175605977339</v>
      </c>
      <c r="Y295" s="59">
        <v>0</v>
      </c>
      <c r="Z295" s="58">
        <v>99.65175605977339</v>
      </c>
      <c r="AA295" s="58">
        <v>0</v>
      </c>
      <c r="AB295" s="58">
        <v>0</v>
      </c>
    </row>
    <row r="296" spans="1:28" s="9" customFormat="1" x14ac:dyDescent="0.25">
      <c r="A296" s="27" t="s">
        <v>256</v>
      </c>
      <c r="B296" s="15" t="s">
        <v>53</v>
      </c>
      <c r="C296" s="36" t="s">
        <v>317</v>
      </c>
      <c r="D296" s="58">
        <v>0</v>
      </c>
      <c r="E296" s="58">
        <v>0</v>
      </c>
      <c r="F296" s="58">
        <v>0</v>
      </c>
      <c r="G296" s="59">
        <v>0</v>
      </c>
      <c r="H296" s="58">
        <v>0</v>
      </c>
      <c r="I296" s="59">
        <v>0</v>
      </c>
      <c r="J296" s="58">
        <v>0</v>
      </c>
      <c r="K296" s="59">
        <v>0</v>
      </c>
      <c r="L296" s="58">
        <v>0</v>
      </c>
      <c r="M296" s="59">
        <v>0</v>
      </c>
      <c r="N296" s="58">
        <v>0</v>
      </c>
      <c r="O296" s="59">
        <v>0</v>
      </c>
      <c r="P296" s="58">
        <v>0</v>
      </c>
      <c r="Q296" s="59">
        <v>0</v>
      </c>
      <c r="R296" s="58">
        <v>0</v>
      </c>
      <c r="S296" s="59">
        <v>0</v>
      </c>
      <c r="T296" s="58">
        <v>0</v>
      </c>
      <c r="U296" s="59">
        <v>0</v>
      </c>
      <c r="V296" s="58">
        <v>0</v>
      </c>
      <c r="W296" s="59">
        <v>0</v>
      </c>
      <c r="X296" s="58">
        <v>0</v>
      </c>
      <c r="Y296" s="59">
        <v>0</v>
      </c>
      <c r="Z296" s="58">
        <v>0</v>
      </c>
      <c r="AA296" s="58">
        <v>0</v>
      </c>
      <c r="AB296" s="58">
        <v>0</v>
      </c>
    </row>
    <row r="297" spans="1:28" s="9" customFormat="1" x14ac:dyDescent="0.25">
      <c r="A297" s="27" t="s">
        <v>252</v>
      </c>
      <c r="B297" s="14" t="s">
        <v>270</v>
      </c>
      <c r="C297" s="36" t="s">
        <v>317</v>
      </c>
      <c r="D297" s="58">
        <v>253.64323063686228</v>
      </c>
      <c r="E297" s="58">
        <v>146.50235688705737</v>
      </c>
      <c r="F297" s="58">
        <v>191.99228575199999</v>
      </c>
      <c r="G297" s="59">
        <v>185.10763402015519</v>
      </c>
      <c r="H297" s="58">
        <v>185.17876582588792</v>
      </c>
      <c r="I297" s="59">
        <v>255.3516345990495</v>
      </c>
      <c r="J297" s="58">
        <v>190.76188822011918</v>
      </c>
      <c r="K297" s="59">
        <v>209.76418849354556</v>
      </c>
      <c r="L297" s="58">
        <v>158.60663436605719</v>
      </c>
      <c r="M297" s="59">
        <v>229.86710975734755</v>
      </c>
      <c r="N297" s="58">
        <v>209.35141636367882</v>
      </c>
      <c r="O297" s="59">
        <v>97.801282281128636</v>
      </c>
      <c r="P297" s="58">
        <v>280.67440843247635</v>
      </c>
      <c r="Q297" s="59">
        <v>97.801282281128636</v>
      </c>
      <c r="R297" s="58">
        <v>279.63320259319823</v>
      </c>
      <c r="S297" s="59">
        <v>0</v>
      </c>
      <c r="T297" s="58">
        <v>399.03620756199888</v>
      </c>
      <c r="U297" s="59">
        <v>0</v>
      </c>
      <c r="V297" s="58">
        <v>440.28701153440829</v>
      </c>
      <c r="W297" s="59">
        <v>0</v>
      </c>
      <c r="X297" s="58">
        <v>465.73580392549002</v>
      </c>
      <c r="Y297" s="59">
        <v>0</v>
      </c>
      <c r="Z297" s="58">
        <v>483.41354779910529</v>
      </c>
      <c r="AA297" s="58">
        <v>0</v>
      </c>
      <c r="AB297" s="58">
        <v>0</v>
      </c>
    </row>
    <row r="298" spans="1:28" s="9" customFormat="1" x14ac:dyDescent="0.25">
      <c r="A298" s="27" t="s">
        <v>257</v>
      </c>
      <c r="B298" s="15" t="s">
        <v>53</v>
      </c>
      <c r="C298" s="36" t="s">
        <v>317</v>
      </c>
      <c r="D298" s="58">
        <v>0</v>
      </c>
      <c r="E298" s="58">
        <v>0</v>
      </c>
      <c r="F298" s="58">
        <v>0</v>
      </c>
      <c r="G298" s="59">
        <v>0</v>
      </c>
      <c r="H298" s="58">
        <v>0</v>
      </c>
      <c r="I298" s="59">
        <v>0</v>
      </c>
      <c r="J298" s="58">
        <v>0</v>
      </c>
      <c r="K298" s="59">
        <v>0</v>
      </c>
      <c r="L298" s="58">
        <v>0</v>
      </c>
      <c r="M298" s="59">
        <v>0</v>
      </c>
      <c r="N298" s="58">
        <v>0</v>
      </c>
      <c r="O298" s="59">
        <v>0</v>
      </c>
      <c r="P298" s="58">
        <v>0</v>
      </c>
      <c r="Q298" s="59">
        <v>0</v>
      </c>
      <c r="R298" s="58">
        <v>0</v>
      </c>
      <c r="S298" s="59">
        <v>0</v>
      </c>
      <c r="T298" s="58">
        <v>0</v>
      </c>
      <c r="U298" s="59">
        <v>0</v>
      </c>
      <c r="V298" s="58">
        <v>0</v>
      </c>
      <c r="W298" s="59">
        <v>0</v>
      </c>
      <c r="X298" s="58">
        <v>0</v>
      </c>
      <c r="Y298" s="59">
        <v>0</v>
      </c>
      <c r="Z298" s="58">
        <v>0</v>
      </c>
      <c r="AA298" s="58">
        <v>0</v>
      </c>
      <c r="AB298" s="58">
        <v>0</v>
      </c>
    </row>
    <row r="299" spans="1:28" s="9" customFormat="1" x14ac:dyDescent="0.25">
      <c r="A299" s="27" t="s">
        <v>253</v>
      </c>
      <c r="B299" s="14" t="s">
        <v>271</v>
      </c>
      <c r="C299" s="36" t="s">
        <v>317</v>
      </c>
      <c r="D299" s="58">
        <v>1250.0137</v>
      </c>
      <c r="E299" s="58">
        <v>1723.3722642499999</v>
      </c>
      <c r="F299" s="58">
        <v>3074.46453776</v>
      </c>
      <c r="G299" s="59">
        <v>2777.2233186991998</v>
      </c>
      <c r="H299" s="58">
        <v>2717.9366142599997</v>
      </c>
      <c r="I299" s="59">
        <v>1375.6594304396631</v>
      </c>
      <c r="J299" s="58">
        <v>2729.8622228999998</v>
      </c>
      <c r="K299" s="59">
        <v>116.1876376774597</v>
      </c>
      <c r="L299" s="58">
        <v>2148.6632950141998</v>
      </c>
      <c r="M299" s="59">
        <v>115.47491207051057</v>
      </c>
      <c r="N299" s="58">
        <v>577.24711954840006</v>
      </c>
      <c r="O299" s="59">
        <v>115.47491844508684</v>
      </c>
      <c r="P299" s="58">
        <v>575.43212614840002</v>
      </c>
      <c r="Q299" s="59">
        <v>115.37149846708684</v>
      </c>
      <c r="R299" s="58">
        <v>573.58083288039995</v>
      </c>
      <c r="S299" s="59">
        <v>0</v>
      </c>
      <c r="T299" s="58">
        <v>571.6921397484</v>
      </c>
      <c r="U299" s="59">
        <v>0</v>
      </c>
      <c r="V299" s="58">
        <v>571.6921397484</v>
      </c>
      <c r="W299" s="59">
        <v>0</v>
      </c>
      <c r="X299" s="58">
        <v>571.6921397484</v>
      </c>
      <c r="Y299" s="59">
        <v>0</v>
      </c>
      <c r="Z299" s="58">
        <v>571.6921397484</v>
      </c>
      <c r="AA299" s="58">
        <v>0</v>
      </c>
      <c r="AB299" s="58">
        <v>0</v>
      </c>
    </row>
    <row r="300" spans="1:28" s="9" customFormat="1" x14ac:dyDescent="0.25">
      <c r="A300" s="27" t="s">
        <v>258</v>
      </c>
      <c r="B300" s="15" t="s">
        <v>53</v>
      </c>
      <c r="C300" s="36" t="s">
        <v>317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</row>
    <row r="301" spans="1:28" s="9" customFormat="1" ht="31.5" x14ac:dyDescent="0.25">
      <c r="A301" s="27" t="s">
        <v>254</v>
      </c>
      <c r="B301" s="14" t="s">
        <v>302</v>
      </c>
      <c r="C301" s="36" t="s">
        <v>317</v>
      </c>
      <c r="D301" s="58">
        <v>140.52901858000007</v>
      </c>
      <c r="E301" s="58">
        <v>530.82920459299964</v>
      </c>
      <c r="F301" s="58">
        <v>542.94870966000008</v>
      </c>
      <c r="G301" s="59">
        <v>961.65899999999988</v>
      </c>
      <c r="H301" s="58">
        <v>473.84688674000012</v>
      </c>
      <c r="I301" s="59">
        <v>426.3845</v>
      </c>
      <c r="J301" s="58">
        <v>323.66170924000022</v>
      </c>
      <c r="K301" s="59">
        <v>426.63347329999863</v>
      </c>
      <c r="L301" s="58">
        <v>395.69445280822777</v>
      </c>
      <c r="M301" s="59">
        <v>409.00333829999869</v>
      </c>
      <c r="N301" s="58">
        <v>375.04476880942758</v>
      </c>
      <c r="O301" s="59">
        <v>390.58560859999858</v>
      </c>
      <c r="P301" s="58">
        <v>353.56157345002697</v>
      </c>
      <c r="Q301" s="59">
        <v>390.5856085999983</v>
      </c>
      <c r="R301" s="58">
        <v>331.21370895862771</v>
      </c>
      <c r="S301" s="59">
        <v>0</v>
      </c>
      <c r="T301" s="58">
        <v>300.61984224564992</v>
      </c>
      <c r="U301" s="59">
        <v>0</v>
      </c>
      <c r="V301" s="58">
        <v>270.02597553267213</v>
      </c>
      <c r="W301" s="59">
        <v>0</v>
      </c>
      <c r="X301" s="58">
        <v>239.43210881969429</v>
      </c>
      <c r="Y301" s="59">
        <v>0</v>
      </c>
      <c r="Z301" s="58">
        <v>208.83824210671654</v>
      </c>
      <c r="AA301" s="58">
        <v>0</v>
      </c>
      <c r="AB301" s="58">
        <v>0</v>
      </c>
    </row>
    <row r="302" spans="1:28" s="9" customFormat="1" x14ac:dyDescent="0.25">
      <c r="A302" s="27" t="s">
        <v>259</v>
      </c>
      <c r="B302" s="15" t="s">
        <v>53</v>
      </c>
      <c r="C302" s="36" t="s">
        <v>317</v>
      </c>
      <c r="D302" s="58">
        <v>0</v>
      </c>
      <c r="E302" s="58">
        <v>0</v>
      </c>
      <c r="F302" s="58">
        <v>130.08600000000001</v>
      </c>
      <c r="G302" s="59">
        <v>0</v>
      </c>
      <c r="H302" s="58">
        <v>130.87052266000001</v>
      </c>
      <c r="I302" s="59">
        <v>0</v>
      </c>
      <c r="J302" s="58">
        <v>78.67039647999998</v>
      </c>
      <c r="K302" s="59">
        <v>0</v>
      </c>
      <c r="L302" s="58">
        <v>0</v>
      </c>
      <c r="M302" s="59">
        <v>0</v>
      </c>
      <c r="N302" s="58">
        <v>0</v>
      </c>
      <c r="O302" s="59">
        <v>0</v>
      </c>
      <c r="P302" s="58">
        <v>0</v>
      </c>
      <c r="Q302" s="59">
        <v>0</v>
      </c>
      <c r="R302" s="58">
        <v>0</v>
      </c>
      <c r="S302" s="59">
        <v>0</v>
      </c>
      <c r="T302" s="58">
        <v>0</v>
      </c>
      <c r="U302" s="59">
        <v>0</v>
      </c>
      <c r="V302" s="58">
        <v>0</v>
      </c>
      <c r="W302" s="59">
        <v>0</v>
      </c>
      <c r="X302" s="58">
        <v>0</v>
      </c>
      <c r="Y302" s="59">
        <v>0</v>
      </c>
      <c r="Z302" s="58">
        <v>0</v>
      </c>
      <c r="AA302" s="58">
        <v>0</v>
      </c>
      <c r="AB302" s="58">
        <v>0</v>
      </c>
    </row>
    <row r="303" spans="1:28" s="9" customFormat="1" x14ac:dyDescent="0.25">
      <c r="A303" s="27" t="s">
        <v>486</v>
      </c>
      <c r="B303" s="14" t="s">
        <v>487</v>
      </c>
      <c r="C303" s="36" t="s">
        <v>317</v>
      </c>
      <c r="D303" s="58">
        <v>236.14940109758106</v>
      </c>
      <c r="E303" s="58">
        <v>210.42372177914638</v>
      </c>
      <c r="F303" s="58">
        <v>412.50831896579984</v>
      </c>
      <c r="G303" s="59">
        <v>463.33764938125182</v>
      </c>
      <c r="H303" s="58">
        <v>320.29926265533055</v>
      </c>
      <c r="I303" s="59">
        <v>-350.28585544812256</v>
      </c>
      <c r="J303" s="58">
        <v>182.48851410391302</v>
      </c>
      <c r="K303" s="59">
        <v>445.49124323177057</v>
      </c>
      <c r="L303" s="58">
        <v>178.03892264942795</v>
      </c>
      <c r="M303" s="59">
        <v>229.35834338188005</v>
      </c>
      <c r="N303" s="58">
        <v>177.6950991509853</v>
      </c>
      <c r="O303" s="59">
        <v>165.9812273269701</v>
      </c>
      <c r="P303" s="58">
        <v>177.69509915098541</v>
      </c>
      <c r="Q303" s="59">
        <v>90.817717425617559</v>
      </c>
      <c r="R303" s="58">
        <v>177.76485600304301</v>
      </c>
      <c r="S303" s="59">
        <v>0</v>
      </c>
      <c r="T303" s="58">
        <v>177.76485600304329</v>
      </c>
      <c r="U303" s="59">
        <v>0</v>
      </c>
      <c r="V303" s="58">
        <v>177.76484652643404</v>
      </c>
      <c r="W303" s="59">
        <v>0</v>
      </c>
      <c r="X303" s="58">
        <v>177.76483704982553</v>
      </c>
      <c r="Y303" s="59">
        <v>0</v>
      </c>
      <c r="Z303" s="58">
        <v>177.76482757321671</v>
      </c>
      <c r="AA303" s="58">
        <v>0</v>
      </c>
      <c r="AB303" s="58">
        <v>0</v>
      </c>
    </row>
    <row r="304" spans="1:28" s="9" customFormat="1" x14ac:dyDescent="0.25">
      <c r="A304" s="27" t="s">
        <v>488</v>
      </c>
      <c r="B304" s="15" t="s">
        <v>53</v>
      </c>
      <c r="C304" s="36" t="s">
        <v>317</v>
      </c>
      <c r="D304" s="58">
        <v>30.309668566479996</v>
      </c>
      <c r="E304" s="58">
        <v>100.56960416042051</v>
      </c>
      <c r="F304" s="58">
        <v>227.80159999999995</v>
      </c>
      <c r="G304" s="59">
        <v>0</v>
      </c>
      <c r="H304" s="58">
        <v>190.2754191630878</v>
      </c>
      <c r="I304" s="59">
        <v>0</v>
      </c>
      <c r="J304" s="58">
        <v>35.850297742468825</v>
      </c>
      <c r="K304" s="59">
        <v>0</v>
      </c>
      <c r="L304" s="58">
        <v>11.023023128729768</v>
      </c>
      <c r="M304" s="59">
        <v>0</v>
      </c>
      <c r="N304" s="58">
        <v>11.023023128729768</v>
      </c>
      <c r="O304" s="59">
        <v>0</v>
      </c>
      <c r="P304" s="58">
        <v>11.023023128729765</v>
      </c>
      <c r="Q304" s="59">
        <v>0</v>
      </c>
      <c r="R304" s="58">
        <v>11.023023128729765</v>
      </c>
      <c r="S304" s="59">
        <v>0</v>
      </c>
      <c r="T304" s="58">
        <v>11.023023128729765</v>
      </c>
      <c r="U304" s="59">
        <v>0</v>
      </c>
      <c r="V304" s="58">
        <v>11.023023128729765</v>
      </c>
      <c r="W304" s="59">
        <v>0</v>
      </c>
      <c r="X304" s="58">
        <v>11.023023128729772</v>
      </c>
      <c r="Y304" s="59">
        <v>0</v>
      </c>
      <c r="Z304" s="58">
        <v>11.023023128729765</v>
      </c>
      <c r="AA304" s="58">
        <v>0</v>
      </c>
      <c r="AB304" s="58">
        <v>0</v>
      </c>
    </row>
    <row r="305" spans="1:28" s="75" customFormat="1" ht="31.5" x14ac:dyDescent="0.25">
      <c r="A305" s="73" t="s">
        <v>140</v>
      </c>
      <c r="B305" s="82" t="s">
        <v>622</v>
      </c>
      <c r="C305" s="72" t="s">
        <v>23</v>
      </c>
      <c r="D305" s="72">
        <f>D167/(D23*1.18)</f>
        <v>1.1534748714813607</v>
      </c>
      <c r="E305" s="72">
        <f t="shared" ref="E305:Z305" si="239">E167/(E23*1.18)</f>
        <v>0.98218842954187247</v>
      </c>
      <c r="F305" s="72">
        <f t="shared" si="239"/>
        <v>1.1471755260868586</v>
      </c>
      <c r="G305" s="72">
        <f t="shared" si="239"/>
        <v>1.1110879098785849</v>
      </c>
      <c r="H305" s="72">
        <f t="shared" si="239"/>
        <v>0.99722572938547449</v>
      </c>
      <c r="I305" s="72">
        <f t="shared" si="239"/>
        <v>1.0795374071694712</v>
      </c>
      <c r="J305" s="72">
        <f t="shared" si="239"/>
        <v>1.024176404246925</v>
      </c>
      <c r="K305" s="72">
        <f t="shared" si="239"/>
        <v>0.9860336710070603</v>
      </c>
      <c r="L305" s="72">
        <f t="shared" si="239"/>
        <v>0.91421512012777029</v>
      </c>
      <c r="M305" s="72">
        <f t="shared" si="239"/>
        <v>0.99325194884090906</v>
      </c>
      <c r="N305" s="72">
        <f t="shared" si="239"/>
        <v>0.86662335633768417</v>
      </c>
      <c r="O305" s="72">
        <f t="shared" si="239"/>
        <v>0.99205923968468879</v>
      </c>
      <c r="P305" s="72">
        <f t="shared" si="239"/>
        <v>1.0067536674738042</v>
      </c>
      <c r="Q305" s="72">
        <f t="shared" si="239"/>
        <v>0.99239719227829026</v>
      </c>
      <c r="R305" s="72">
        <f t="shared" si="239"/>
        <v>1.016483501236672</v>
      </c>
      <c r="S305" s="72">
        <v>0</v>
      </c>
      <c r="T305" s="72">
        <f t="shared" si="239"/>
        <v>1.0137795239285277</v>
      </c>
      <c r="U305" s="72">
        <v>0</v>
      </c>
      <c r="V305" s="72">
        <f t="shared" si="239"/>
        <v>1.0137769612042542</v>
      </c>
      <c r="W305" s="72">
        <v>0</v>
      </c>
      <c r="X305" s="72">
        <f t="shared" si="239"/>
        <v>1.0137744737796448</v>
      </c>
      <c r="Y305" s="72">
        <v>0</v>
      </c>
      <c r="Z305" s="72">
        <f t="shared" si="239"/>
        <v>1.0137720588042956</v>
      </c>
      <c r="AA305" s="58">
        <v>0</v>
      </c>
      <c r="AB305" s="58">
        <v>0</v>
      </c>
    </row>
    <row r="306" spans="1:28" s="78" customFormat="1" x14ac:dyDescent="0.25">
      <c r="A306" s="76" t="s">
        <v>260</v>
      </c>
      <c r="B306" s="79" t="s">
        <v>526</v>
      </c>
      <c r="C306" s="77" t="s">
        <v>23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</row>
    <row r="307" spans="1:28" s="78" customFormat="1" ht="31.5" x14ac:dyDescent="0.25">
      <c r="A307" s="76" t="s">
        <v>491</v>
      </c>
      <c r="B307" s="79" t="s">
        <v>527</v>
      </c>
      <c r="C307" s="77" t="s">
        <v>23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</row>
    <row r="308" spans="1:28" s="78" customFormat="1" ht="31.5" x14ac:dyDescent="0.25">
      <c r="A308" s="76" t="s">
        <v>492</v>
      </c>
      <c r="B308" s="79" t="s">
        <v>528</v>
      </c>
      <c r="C308" s="77" t="s">
        <v>23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</row>
    <row r="309" spans="1:28" s="78" customFormat="1" ht="31.5" x14ac:dyDescent="0.25">
      <c r="A309" s="76" t="s">
        <v>579</v>
      </c>
      <c r="B309" s="79" t="s">
        <v>529</v>
      </c>
      <c r="C309" s="77" t="s">
        <v>23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</row>
    <row r="310" spans="1:28" s="78" customFormat="1" x14ac:dyDescent="0.25">
      <c r="A310" s="76" t="s">
        <v>261</v>
      </c>
      <c r="B310" s="80" t="s">
        <v>645</v>
      </c>
      <c r="C310" s="77" t="s">
        <v>23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</row>
    <row r="311" spans="1:28" s="75" customFormat="1" x14ac:dyDescent="0.25">
      <c r="A311" s="73" t="s">
        <v>262</v>
      </c>
      <c r="B311" s="74" t="s">
        <v>530</v>
      </c>
      <c r="C311" s="72" t="s">
        <v>23</v>
      </c>
      <c r="D311" s="72">
        <f>D173/(D29*1.18)</f>
        <v>0.9699990359805154</v>
      </c>
      <c r="E311" s="72">
        <f t="shared" ref="E311:Z311" si="240">E173/(E29*1.18)</f>
        <v>0.93682250192983307</v>
      </c>
      <c r="F311" s="72">
        <f t="shared" si="240"/>
        <v>0.96748893258260804</v>
      </c>
      <c r="G311" s="72">
        <f t="shared" si="240"/>
        <v>0.98898499112649396</v>
      </c>
      <c r="H311" s="72">
        <f t="shared" si="240"/>
        <v>1.0279546077387032</v>
      </c>
      <c r="I311" s="72">
        <f t="shared" si="240"/>
        <v>1.0049999424466627</v>
      </c>
      <c r="J311" s="72">
        <f t="shared" si="240"/>
        <v>1.0104422656641854</v>
      </c>
      <c r="K311" s="72">
        <f t="shared" si="240"/>
        <v>1.00200001064643</v>
      </c>
      <c r="L311" s="72">
        <f t="shared" si="240"/>
        <v>0.97614405503275559</v>
      </c>
      <c r="M311" s="72">
        <f t="shared" si="240"/>
        <v>1.002434971941069</v>
      </c>
      <c r="N311" s="72">
        <f t="shared" si="240"/>
        <v>1.0109688330036899</v>
      </c>
      <c r="O311" s="72">
        <f t="shared" si="240"/>
        <v>1.0011150009345382</v>
      </c>
      <c r="P311" s="72">
        <f t="shared" si="240"/>
        <v>0.99841259668669791</v>
      </c>
      <c r="Q311" s="72">
        <f t="shared" si="240"/>
        <v>1.001115000934538</v>
      </c>
      <c r="R311" s="72">
        <f t="shared" si="240"/>
        <v>1.00532493351594</v>
      </c>
      <c r="S311" s="72">
        <v>0</v>
      </c>
      <c r="T311" s="72">
        <f t="shared" si="240"/>
        <v>1.0046609376904301</v>
      </c>
      <c r="U311" s="72">
        <v>0</v>
      </c>
      <c r="V311" s="72">
        <f t="shared" si="240"/>
        <v>1.0046609376904303</v>
      </c>
      <c r="W311" s="72">
        <v>0</v>
      </c>
      <c r="X311" s="72">
        <f t="shared" si="240"/>
        <v>1.0046609376904301</v>
      </c>
      <c r="Y311" s="72">
        <v>0</v>
      </c>
      <c r="Z311" s="72">
        <f t="shared" si="240"/>
        <v>1.0046609376904301</v>
      </c>
      <c r="AA311" s="58">
        <v>0</v>
      </c>
      <c r="AB311" s="58">
        <v>0</v>
      </c>
    </row>
    <row r="312" spans="1:28" s="78" customFormat="1" x14ac:dyDescent="0.25">
      <c r="A312" s="76" t="s">
        <v>263</v>
      </c>
      <c r="B312" s="80" t="s">
        <v>638</v>
      </c>
      <c r="C312" s="77"/>
      <c r="D312" s="81">
        <v>0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0</v>
      </c>
      <c r="U312" s="81">
        <v>0</v>
      </c>
      <c r="V312" s="81">
        <v>0</v>
      </c>
      <c r="W312" s="81">
        <v>0</v>
      </c>
      <c r="X312" s="81">
        <v>0</v>
      </c>
      <c r="Y312" s="81">
        <v>0</v>
      </c>
      <c r="Z312" s="81">
        <v>0</v>
      </c>
      <c r="AA312" s="81">
        <v>0</v>
      </c>
      <c r="AB312" s="81">
        <v>0</v>
      </c>
    </row>
    <row r="313" spans="1:28" s="75" customFormat="1" x14ac:dyDescent="0.25">
      <c r="A313" s="73" t="s">
        <v>264</v>
      </c>
      <c r="B313" s="74" t="s">
        <v>531</v>
      </c>
      <c r="C313" s="72" t="s">
        <v>23</v>
      </c>
      <c r="D313" s="72">
        <f>D175/(D31*1.18)</f>
        <v>4.3906246968516172</v>
      </c>
      <c r="E313" s="72">
        <f t="shared" ref="E313:Z313" si="241">E175/(E31*1.18)</f>
        <v>1.9974319479321891</v>
      </c>
      <c r="F313" s="72">
        <f t="shared" si="241"/>
        <v>6.7487026110905886</v>
      </c>
      <c r="G313" s="72">
        <f t="shared" si="241"/>
        <v>0.6214431760482434</v>
      </c>
      <c r="H313" s="72">
        <f t="shared" si="241"/>
        <v>0.60148231891185733</v>
      </c>
      <c r="I313" s="72">
        <f t="shared" si="241"/>
        <v>0.16569872572640937</v>
      </c>
      <c r="J313" s="72">
        <f t="shared" si="241"/>
        <v>1.0301895896655173</v>
      </c>
      <c r="K313" s="72">
        <f t="shared" si="241"/>
        <v>8.3103238539728369E-2</v>
      </c>
      <c r="L313" s="72">
        <f t="shared" si="241"/>
        <v>0.12753935773066666</v>
      </c>
      <c r="M313" s="72">
        <f t="shared" si="241"/>
        <v>0.71614747797606282</v>
      </c>
      <c r="N313" s="72">
        <f t="shared" si="241"/>
        <v>0.12441713767803293</v>
      </c>
      <c r="O313" s="72">
        <f t="shared" si="241"/>
        <v>1.0000036363768594</v>
      </c>
      <c r="P313" s="72">
        <f t="shared" si="241"/>
        <v>1.0000036363768594</v>
      </c>
      <c r="Q313" s="72">
        <f t="shared" si="241"/>
        <v>0.95000345455801649</v>
      </c>
      <c r="R313" s="72">
        <f t="shared" si="241"/>
        <v>1.0000036363768594</v>
      </c>
      <c r="S313" s="72" t="e">
        <f t="shared" si="241"/>
        <v>#DIV/0!</v>
      </c>
      <c r="T313" s="72">
        <f t="shared" si="241"/>
        <v>1.0000036363768594</v>
      </c>
      <c r="U313" s="72" t="e">
        <f t="shared" si="241"/>
        <v>#DIV/0!</v>
      </c>
      <c r="V313" s="72">
        <f t="shared" si="241"/>
        <v>1</v>
      </c>
      <c r="W313" s="72" t="e">
        <f t="shared" si="241"/>
        <v>#DIV/0!</v>
      </c>
      <c r="X313" s="72">
        <f t="shared" si="241"/>
        <v>1</v>
      </c>
      <c r="Y313" s="72" t="e">
        <f t="shared" si="241"/>
        <v>#DIV/0!</v>
      </c>
      <c r="Z313" s="72">
        <f t="shared" si="241"/>
        <v>1</v>
      </c>
      <c r="AA313" s="58">
        <v>0</v>
      </c>
      <c r="AB313" s="58">
        <v>0</v>
      </c>
    </row>
    <row r="314" spans="1:28" s="9" customFormat="1" ht="19.5" customHeight="1" x14ac:dyDescent="0.25">
      <c r="A314" s="27" t="s">
        <v>265</v>
      </c>
      <c r="B314" s="13" t="s">
        <v>646</v>
      </c>
      <c r="C314" s="36" t="s">
        <v>23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</row>
    <row r="315" spans="1:28" s="9" customFormat="1" ht="36.75" customHeight="1" x14ac:dyDescent="0.25">
      <c r="A315" s="27" t="s">
        <v>266</v>
      </c>
      <c r="B315" s="14" t="s">
        <v>623</v>
      </c>
      <c r="C315" s="36" t="s">
        <v>23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</row>
    <row r="316" spans="1:28" s="9" customFormat="1" ht="19.5" customHeight="1" x14ac:dyDescent="0.25">
      <c r="A316" s="27" t="s">
        <v>696</v>
      </c>
      <c r="B316" s="20" t="s">
        <v>211</v>
      </c>
      <c r="C316" s="36" t="s">
        <v>23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</row>
    <row r="317" spans="1:28" s="9" customFormat="1" ht="19.5" customHeight="1" x14ac:dyDescent="0.25">
      <c r="A317" s="27" t="s">
        <v>697</v>
      </c>
      <c r="B317" s="20" t="s">
        <v>199</v>
      </c>
      <c r="C317" s="36" t="s">
        <v>23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</row>
    <row r="318" spans="1:28" s="10" customFormat="1" ht="15.6" customHeight="1" x14ac:dyDescent="0.25">
      <c r="A318" s="46" t="s">
        <v>690</v>
      </c>
      <c r="B318" s="46"/>
      <c r="C318" s="46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58"/>
      <c r="AB318" s="58"/>
    </row>
    <row r="319" spans="1:28" s="21" customFormat="1" ht="31.5" x14ac:dyDescent="0.25">
      <c r="A319" s="26" t="s">
        <v>141</v>
      </c>
      <c r="B319" s="18" t="s">
        <v>176</v>
      </c>
      <c r="C319" s="35" t="s">
        <v>84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6">
        <v>0</v>
      </c>
      <c r="O319" s="56">
        <v>0</v>
      </c>
      <c r="P319" s="56">
        <v>0</v>
      </c>
      <c r="Q319" s="56">
        <v>0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f t="shared" ref="AA319:AB366" si="242">G319+I319+K319+M319+O319+Q319+S319+U319+W319+Y319</f>
        <v>0</v>
      </c>
      <c r="AB319" s="56">
        <f t="shared" si="242"/>
        <v>0</v>
      </c>
    </row>
    <row r="320" spans="1:28" x14ac:dyDescent="0.25">
      <c r="A320" s="27" t="s">
        <v>142</v>
      </c>
      <c r="B320" s="17" t="s">
        <v>177</v>
      </c>
      <c r="C320" s="36" t="s">
        <v>26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9">
        <f t="shared" si="242"/>
        <v>0</v>
      </c>
      <c r="AB320" s="59">
        <f t="shared" si="242"/>
        <v>0</v>
      </c>
    </row>
    <row r="321" spans="1:28" x14ac:dyDescent="0.25">
      <c r="A321" s="27" t="s">
        <v>143</v>
      </c>
      <c r="B321" s="17" t="s">
        <v>178</v>
      </c>
      <c r="C321" s="36" t="s">
        <v>179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9">
        <f t="shared" si="242"/>
        <v>0</v>
      </c>
      <c r="AB321" s="59">
        <f t="shared" si="242"/>
        <v>0</v>
      </c>
    </row>
    <row r="322" spans="1:28" x14ac:dyDescent="0.25">
      <c r="A322" s="27" t="s">
        <v>144</v>
      </c>
      <c r="B322" s="17" t="s">
        <v>180</v>
      </c>
      <c r="C322" s="36" t="s">
        <v>26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9">
        <f t="shared" si="242"/>
        <v>0</v>
      </c>
      <c r="AB322" s="59">
        <f t="shared" si="242"/>
        <v>0</v>
      </c>
    </row>
    <row r="323" spans="1:28" x14ac:dyDescent="0.25">
      <c r="A323" s="27" t="s">
        <v>145</v>
      </c>
      <c r="B323" s="17" t="s">
        <v>182</v>
      </c>
      <c r="C323" s="36" t="s">
        <v>179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9">
        <f t="shared" si="242"/>
        <v>0</v>
      </c>
      <c r="AB323" s="59">
        <f t="shared" si="242"/>
        <v>0</v>
      </c>
    </row>
    <row r="324" spans="1:28" x14ac:dyDescent="0.25">
      <c r="A324" s="27" t="s">
        <v>147</v>
      </c>
      <c r="B324" s="17" t="s">
        <v>181</v>
      </c>
      <c r="C324" s="36" t="s">
        <v>67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9">
        <f t="shared" si="242"/>
        <v>0</v>
      </c>
      <c r="AB324" s="59">
        <f t="shared" si="242"/>
        <v>0</v>
      </c>
    </row>
    <row r="325" spans="1:28" x14ac:dyDescent="0.25">
      <c r="A325" s="27" t="s">
        <v>272</v>
      </c>
      <c r="B325" s="17" t="s">
        <v>146</v>
      </c>
      <c r="C325" s="36" t="s">
        <v>84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9">
        <f t="shared" si="242"/>
        <v>0</v>
      </c>
      <c r="AB325" s="59">
        <f t="shared" si="242"/>
        <v>0</v>
      </c>
    </row>
    <row r="326" spans="1:28" x14ac:dyDescent="0.25">
      <c r="A326" s="27" t="s">
        <v>273</v>
      </c>
      <c r="B326" s="14" t="s">
        <v>149</v>
      </c>
      <c r="C326" s="36" t="s">
        <v>67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9">
        <f t="shared" si="242"/>
        <v>0</v>
      </c>
      <c r="AB326" s="59">
        <f t="shared" si="242"/>
        <v>0</v>
      </c>
    </row>
    <row r="327" spans="1:28" x14ac:dyDescent="0.25">
      <c r="A327" s="27" t="s">
        <v>274</v>
      </c>
      <c r="B327" s="14" t="s">
        <v>148</v>
      </c>
      <c r="C327" s="36" t="s">
        <v>27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9">
        <f t="shared" si="242"/>
        <v>0</v>
      </c>
      <c r="AB327" s="59">
        <f t="shared" si="242"/>
        <v>0</v>
      </c>
    </row>
    <row r="328" spans="1:28" x14ac:dyDescent="0.25">
      <c r="A328" s="27" t="s">
        <v>275</v>
      </c>
      <c r="B328" s="17" t="s">
        <v>481</v>
      </c>
      <c r="C328" s="36" t="s">
        <v>84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9">
        <f t="shared" si="242"/>
        <v>0</v>
      </c>
      <c r="AB328" s="59">
        <f t="shared" si="242"/>
        <v>0</v>
      </c>
    </row>
    <row r="329" spans="1:28" x14ac:dyDescent="0.25">
      <c r="A329" s="27" t="s">
        <v>276</v>
      </c>
      <c r="B329" s="14" t="s">
        <v>149</v>
      </c>
      <c r="C329" s="36" t="s">
        <v>67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9">
        <f t="shared" si="242"/>
        <v>0</v>
      </c>
      <c r="AB329" s="59">
        <f t="shared" si="242"/>
        <v>0</v>
      </c>
    </row>
    <row r="330" spans="1:28" x14ac:dyDescent="0.25">
      <c r="A330" s="27" t="s">
        <v>277</v>
      </c>
      <c r="B330" s="14" t="s">
        <v>150</v>
      </c>
      <c r="C330" s="36" t="s">
        <v>26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9">
        <f t="shared" si="242"/>
        <v>0</v>
      </c>
      <c r="AB330" s="59">
        <f t="shared" si="242"/>
        <v>0</v>
      </c>
    </row>
    <row r="331" spans="1:28" x14ac:dyDescent="0.25">
      <c r="A331" s="27" t="s">
        <v>278</v>
      </c>
      <c r="B331" s="14" t="s">
        <v>148</v>
      </c>
      <c r="C331" s="36" t="s">
        <v>27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9">
        <f t="shared" si="242"/>
        <v>0</v>
      </c>
      <c r="AB331" s="59">
        <f t="shared" si="242"/>
        <v>0</v>
      </c>
    </row>
    <row r="332" spans="1:28" x14ac:dyDescent="0.25">
      <c r="A332" s="27" t="s">
        <v>279</v>
      </c>
      <c r="B332" s="17" t="s">
        <v>24</v>
      </c>
      <c r="C332" s="36" t="s">
        <v>84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9">
        <f t="shared" si="242"/>
        <v>0</v>
      </c>
      <c r="AB332" s="59">
        <f t="shared" si="242"/>
        <v>0</v>
      </c>
    </row>
    <row r="333" spans="1:28" x14ac:dyDescent="0.25">
      <c r="A333" s="27" t="s">
        <v>280</v>
      </c>
      <c r="B333" s="14" t="s">
        <v>149</v>
      </c>
      <c r="C333" s="36" t="s">
        <v>67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9">
        <f t="shared" si="242"/>
        <v>0</v>
      </c>
      <c r="AB333" s="59">
        <f t="shared" si="242"/>
        <v>0</v>
      </c>
    </row>
    <row r="334" spans="1:28" x14ac:dyDescent="0.25">
      <c r="A334" s="27" t="s">
        <v>281</v>
      </c>
      <c r="B334" s="14" t="s">
        <v>148</v>
      </c>
      <c r="C334" s="36" t="s">
        <v>27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9">
        <f t="shared" si="242"/>
        <v>0</v>
      </c>
      <c r="AB334" s="59">
        <f t="shared" si="242"/>
        <v>0</v>
      </c>
    </row>
    <row r="335" spans="1:28" x14ac:dyDescent="0.25">
      <c r="A335" s="27" t="s">
        <v>282</v>
      </c>
      <c r="B335" s="17" t="s">
        <v>25</v>
      </c>
      <c r="C335" s="36" t="s">
        <v>84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9">
        <f t="shared" si="242"/>
        <v>0</v>
      </c>
      <c r="AB335" s="59">
        <f t="shared" si="242"/>
        <v>0</v>
      </c>
    </row>
    <row r="336" spans="1:28" x14ac:dyDescent="0.25">
      <c r="A336" s="27" t="s">
        <v>283</v>
      </c>
      <c r="B336" s="14" t="s">
        <v>149</v>
      </c>
      <c r="C336" s="36" t="s">
        <v>67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9">
        <f t="shared" si="242"/>
        <v>0</v>
      </c>
      <c r="AB336" s="59">
        <f t="shared" si="242"/>
        <v>0</v>
      </c>
    </row>
    <row r="337" spans="1:28" x14ac:dyDescent="0.25">
      <c r="A337" s="27" t="s">
        <v>284</v>
      </c>
      <c r="B337" s="14" t="s">
        <v>150</v>
      </c>
      <c r="C337" s="36" t="s">
        <v>26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9">
        <f t="shared" si="242"/>
        <v>0</v>
      </c>
      <c r="AB337" s="59">
        <f t="shared" si="242"/>
        <v>0</v>
      </c>
    </row>
    <row r="338" spans="1:28" x14ac:dyDescent="0.25">
      <c r="A338" s="27" t="s">
        <v>285</v>
      </c>
      <c r="B338" s="14" t="s">
        <v>148</v>
      </c>
      <c r="C338" s="36" t="s">
        <v>27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9">
        <f t="shared" si="242"/>
        <v>0</v>
      </c>
      <c r="AB338" s="59">
        <f t="shared" si="242"/>
        <v>0</v>
      </c>
    </row>
    <row r="339" spans="1:28" s="21" customFormat="1" x14ac:dyDescent="0.25">
      <c r="A339" s="26" t="s">
        <v>151</v>
      </c>
      <c r="B339" s="18" t="s">
        <v>183</v>
      </c>
      <c r="C339" s="35" t="s">
        <v>84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7">
        <f t="shared" si="242"/>
        <v>0</v>
      </c>
      <c r="AB339" s="57">
        <f t="shared" si="242"/>
        <v>0</v>
      </c>
    </row>
    <row r="340" spans="1:28" ht="31.5" x14ac:dyDescent="0.25">
      <c r="A340" s="27" t="s">
        <v>153</v>
      </c>
      <c r="B340" s="17" t="s">
        <v>624</v>
      </c>
      <c r="C340" s="36" t="s">
        <v>67</v>
      </c>
      <c r="D340" s="58">
        <v>5210.9838460000001</v>
      </c>
      <c r="E340" s="58">
        <v>5219.5916770000003</v>
      </c>
      <c r="F340" s="58">
        <v>5115.3858900000005</v>
      </c>
      <c r="G340" s="59">
        <v>5115</v>
      </c>
      <c r="H340" s="58">
        <v>5057.7481479999997</v>
      </c>
      <c r="I340" s="59">
        <v>5124</v>
      </c>
      <c r="J340" s="58">
        <v>4989.721448970653</v>
      </c>
      <c r="K340" s="59">
        <v>5146</v>
      </c>
      <c r="L340" s="58">
        <v>4758.0162269706525</v>
      </c>
      <c r="M340" s="59">
        <v>5146</v>
      </c>
      <c r="N340" s="58">
        <v>4885.8710359999995</v>
      </c>
      <c r="O340" s="59">
        <v>5146</v>
      </c>
      <c r="P340" s="58">
        <v>4914.4362629999996</v>
      </c>
      <c r="Q340" s="59">
        <v>5146</v>
      </c>
      <c r="R340" s="58">
        <v>4935.9887239999998</v>
      </c>
      <c r="S340" s="59">
        <v>0</v>
      </c>
      <c r="T340" s="58">
        <v>4979.7687189999997</v>
      </c>
      <c r="U340" s="59">
        <v>0</v>
      </c>
      <c r="V340" s="58">
        <v>5023.9370228210628</v>
      </c>
      <c r="W340" s="59">
        <v>0</v>
      </c>
      <c r="X340" s="58">
        <v>5068.497079587396</v>
      </c>
      <c r="Y340" s="59">
        <v>0</v>
      </c>
      <c r="Z340" s="58">
        <v>5113.4523639710342</v>
      </c>
      <c r="AA340" s="59">
        <f t="shared" si="242"/>
        <v>30823</v>
      </c>
      <c r="AB340" s="59">
        <f t="shared" si="242"/>
        <v>49727.437032320791</v>
      </c>
    </row>
    <row r="341" spans="1:28" ht="31.5" x14ac:dyDescent="0.25">
      <c r="A341" s="27" t="s">
        <v>286</v>
      </c>
      <c r="B341" s="14" t="s">
        <v>625</v>
      </c>
      <c r="C341" s="36" t="s">
        <v>67</v>
      </c>
      <c r="D341" s="58">
        <f>D342+D343</f>
        <v>0</v>
      </c>
      <c r="E341" s="58">
        <v>0</v>
      </c>
      <c r="F341" s="58">
        <v>0</v>
      </c>
      <c r="G341" s="59">
        <f t="shared" ref="G341" si="243">G342+G343</f>
        <v>0</v>
      </c>
      <c r="H341" s="58">
        <v>0</v>
      </c>
      <c r="I341" s="59">
        <f t="shared" ref="I341" si="244">I342+I343</f>
        <v>0</v>
      </c>
      <c r="J341" s="58">
        <v>0</v>
      </c>
      <c r="K341" s="59">
        <f t="shared" ref="K341" si="245">K342+K343</f>
        <v>0</v>
      </c>
      <c r="L341" s="58">
        <v>0</v>
      </c>
      <c r="M341" s="59">
        <f>M342+M343</f>
        <v>0</v>
      </c>
      <c r="N341" s="58">
        <v>0</v>
      </c>
      <c r="O341" s="59">
        <f>O342+O343</f>
        <v>0</v>
      </c>
      <c r="P341" s="58">
        <v>0</v>
      </c>
      <c r="Q341" s="59">
        <f>Q342+Q343</f>
        <v>0</v>
      </c>
      <c r="R341" s="58">
        <v>0</v>
      </c>
      <c r="S341" s="59">
        <f>S342+S343</f>
        <v>0</v>
      </c>
      <c r="T341" s="58">
        <v>0</v>
      </c>
      <c r="U341" s="59">
        <f>U342+U343</f>
        <v>0</v>
      </c>
      <c r="V341" s="58">
        <v>0</v>
      </c>
      <c r="W341" s="59">
        <f>W342+W343</f>
        <v>0</v>
      </c>
      <c r="X341" s="58">
        <v>0</v>
      </c>
      <c r="Y341" s="59">
        <f>Y342+Y343</f>
        <v>0</v>
      </c>
      <c r="Z341" s="58">
        <v>0</v>
      </c>
      <c r="AA341" s="59">
        <f t="shared" si="242"/>
        <v>0</v>
      </c>
      <c r="AB341" s="59">
        <f t="shared" si="242"/>
        <v>0</v>
      </c>
    </row>
    <row r="342" spans="1:28" x14ac:dyDescent="0.25">
      <c r="A342" s="27" t="s">
        <v>478</v>
      </c>
      <c r="B342" s="20" t="s">
        <v>532</v>
      </c>
      <c r="C342" s="36" t="s">
        <v>67</v>
      </c>
      <c r="D342" s="58">
        <v>0</v>
      </c>
      <c r="E342" s="58">
        <v>0</v>
      </c>
      <c r="F342" s="58">
        <v>0</v>
      </c>
      <c r="G342" s="59">
        <v>0</v>
      </c>
      <c r="H342" s="58">
        <v>0</v>
      </c>
      <c r="I342" s="59">
        <v>0</v>
      </c>
      <c r="J342" s="58">
        <v>0</v>
      </c>
      <c r="K342" s="59">
        <v>0</v>
      </c>
      <c r="L342" s="58">
        <v>0</v>
      </c>
      <c r="M342" s="59">
        <v>0</v>
      </c>
      <c r="N342" s="58">
        <v>0</v>
      </c>
      <c r="O342" s="59">
        <v>0</v>
      </c>
      <c r="P342" s="58">
        <v>0</v>
      </c>
      <c r="Q342" s="59">
        <v>0</v>
      </c>
      <c r="R342" s="58">
        <v>0</v>
      </c>
      <c r="S342" s="59">
        <v>0</v>
      </c>
      <c r="T342" s="58">
        <v>0</v>
      </c>
      <c r="U342" s="59">
        <v>0</v>
      </c>
      <c r="V342" s="58">
        <v>0</v>
      </c>
      <c r="W342" s="59">
        <v>0</v>
      </c>
      <c r="X342" s="58">
        <v>0</v>
      </c>
      <c r="Y342" s="59">
        <v>0</v>
      </c>
      <c r="Z342" s="58">
        <v>0</v>
      </c>
      <c r="AA342" s="59">
        <f t="shared" si="242"/>
        <v>0</v>
      </c>
      <c r="AB342" s="59">
        <f t="shared" si="242"/>
        <v>0</v>
      </c>
    </row>
    <row r="343" spans="1:28" x14ac:dyDescent="0.25">
      <c r="A343" s="27" t="s">
        <v>477</v>
      </c>
      <c r="B343" s="20" t="s">
        <v>533</v>
      </c>
      <c r="C343" s="36" t="s">
        <v>67</v>
      </c>
      <c r="D343" s="58">
        <v>0</v>
      </c>
      <c r="E343" s="58">
        <v>0</v>
      </c>
      <c r="F343" s="58">
        <v>0</v>
      </c>
      <c r="G343" s="59">
        <v>0</v>
      </c>
      <c r="H343" s="58">
        <v>0</v>
      </c>
      <c r="I343" s="59">
        <v>0</v>
      </c>
      <c r="J343" s="58">
        <v>0</v>
      </c>
      <c r="K343" s="59">
        <v>0</v>
      </c>
      <c r="L343" s="58">
        <v>0</v>
      </c>
      <c r="M343" s="59">
        <v>0</v>
      </c>
      <c r="N343" s="58">
        <v>0</v>
      </c>
      <c r="O343" s="59">
        <v>0</v>
      </c>
      <c r="P343" s="58">
        <v>0</v>
      </c>
      <c r="Q343" s="59">
        <v>0</v>
      </c>
      <c r="R343" s="58">
        <v>0</v>
      </c>
      <c r="S343" s="59">
        <v>0</v>
      </c>
      <c r="T343" s="58">
        <v>0</v>
      </c>
      <c r="U343" s="59">
        <v>0</v>
      </c>
      <c r="V343" s="58">
        <v>0</v>
      </c>
      <c r="W343" s="59">
        <v>0</v>
      </c>
      <c r="X343" s="58">
        <v>0</v>
      </c>
      <c r="Y343" s="59">
        <v>0</v>
      </c>
      <c r="Z343" s="58">
        <v>0</v>
      </c>
      <c r="AA343" s="59">
        <f t="shared" si="242"/>
        <v>0</v>
      </c>
      <c r="AB343" s="59">
        <f t="shared" si="242"/>
        <v>0</v>
      </c>
    </row>
    <row r="344" spans="1:28" x14ac:dyDescent="0.25">
      <c r="A344" s="27" t="s">
        <v>444</v>
      </c>
      <c r="B344" s="17" t="s">
        <v>580</v>
      </c>
      <c r="C344" s="36" t="s">
        <v>67</v>
      </c>
      <c r="D344" s="58">
        <v>509.13359400000081</v>
      </c>
      <c r="E344" s="58">
        <v>511.84751400000005</v>
      </c>
      <c r="F344" s="58">
        <v>489.05743800000164</v>
      </c>
      <c r="G344" s="59">
        <v>471.59754699999928</v>
      </c>
      <c r="H344" s="58">
        <v>457.916</v>
      </c>
      <c r="I344" s="59">
        <v>439.0289257356082</v>
      </c>
      <c r="J344" s="58">
        <v>425.93465500034836</v>
      </c>
      <c r="K344" s="59">
        <v>413.15048756726424</v>
      </c>
      <c r="L344" s="58">
        <v>406.16685722934818</v>
      </c>
      <c r="M344" s="59">
        <v>406.66239455851314</v>
      </c>
      <c r="N344" s="58">
        <v>397.62357632038857</v>
      </c>
      <c r="O344" s="59">
        <v>397.4725099048735</v>
      </c>
      <c r="P344" s="58">
        <v>394.52292813149961</v>
      </c>
      <c r="Q344" s="59">
        <v>397.4725099048735</v>
      </c>
      <c r="R344" s="58">
        <v>391.48834522401012</v>
      </c>
      <c r="S344" s="59">
        <v>0</v>
      </c>
      <c r="T344" s="58">
        <v>392.49376943493007</v>
      </c>
      <c r="U344" s="59">
        <v>0</v>
      </c>
      <c r="V344" s="58">
        <v>393.5017757861774</v>
      </c>
      <c r="W344" s="59">
        <v>0</v>
      </c>
      <c r="X344" s="58">
        <v>394.51237090923024</v>
      </c>
      <c r="Y344" s="59">
        <v>0</v>
      </c>
      <c r="Z344" s="58">
        <v>395.5255614525978</v>
      </c>
      <c r="AA344" s="59">
        <f t="shared" si="242"/>
        <v>2525.3843746711318</v>
      </c>
      <c r="AB344" s="59">
        <f t="shared" si="242"/>
        <v>4049.6858394885303</v>
      </c>
    </row>
    <row r="345" spans="1:28" x14ac:dyDescent="0.25">
      <c r="A345" s="27" t="s">
        <v>445</v>
      </c>
      <c r="B345" s="17" t="s">
        <v>626</v>
      </c>
      <c r="C345" s="36" t="s">
        <v>26</v>
      </c>
      <c r="D345" s="58">
        <v>90.931749999999994</v>
      </c>
      <c r="E345" s="58">
        <v>122.75358333333334</v>
      </c>
      <c r="F345" s="58">
        <v>140.37141700000001</v>
      </c>
      <c r="G345" s="59">
        <v>300</v>
      </c>
      <c r="H345" s="58">
        <v>164.12490833333334</v>
      </c>
      <c r="I345" s="59">
        <v>140</v>
      </c>
      <c r="J345" s="58">
        <v>140.01355922601655</v>
      </c>
      <c r="K345" s="59">
        <v>140</v>
      </c>
      <c r="L345" s="58">
        <v>128.72150606339599</v>
      </c>
      <c r="M345" s="59">
        <v>140</v>
      </c>
      <c r="N345" s="58">
        <v>142.990506063396</v>
      </c>
      <c r="O345" s="59">
        <v>140</v>
      </c>
      <c r="P345" s="58">
        <v>142.990506063396</v>
      </c>
      <c r="Q345" s="59">
        <v>140</v>
      </c>
      <c r="R345" s="58">
        <v>142.990506063396</v>
      </c>
      <c r="S345" s="59">
        <v>0</v>
      </c>
      <c r="T345" s="58">
        <v>142.990506063396</v>
      </c>
      <c r="U345" s="59">
        <v>0</v>
      </c>
      <c r="V345" s="58">
        <v>142.990506063396</v>
      </c>
      <c r="W345" s="59">
        <v>0</v>
      </c>
      <c r="X345" s="58">
        <v>142.990506063396</v>
      </c>
      <c r="Y345" s="59">
        <v>0</v>
      </c>
      <c r="Z345" s="58">
        <v>142.990506063396</v>
      </c>
      <c r="AA345" s="59">
        <f t="shared" si="242"/>
        <v>1000</v>
      </c>
      <c r="AB345" s="59">
        <f t="shared" si="242"/>
        <v>1433.7935160665177</v>
      </c>
    </row>
    <row r="346" spans="1:28" ht="31.5" x14ac:dyDescent="0.25">
      <c r="A346" s="27" t="s">
        <v>446</v>
      </c>
      <c r="B346" s="14" t="s">
        <v>627</v>
      </c>
      <c r="C346" s="36" t="s">
        <v>26</v>
      </c>
      <c r="D346" s="58">
        <f>D347+D348</f>
        <v>0</v>
      </c>
      <c r="E346" s="58">
        <v>122.75358333333334</v>
      </c>
      <c r="F346" s="58">
        <v>141.77141700000001</v>
      </c>
      <c r="G346" s="59">
        <f>G347+G348</f>
        <v>0</v>
      </c>
      <c r="H346" s="58">
        <v>150.07198750000001</v>
      </c>
      <c r="I346" s="59">
        <f t="shared" ref="I346" si="246">I347+I348</f>
        <v>0</v>
      </c>
      <c r="J346" s="58">
        <v>0</v>
      </c>
      <c r="K346" s="59">
        <f t="shared" ref="K346" si="247">K347+K348</f>
        <v>0</v>
      </c>
      <c r="L346" s="58">
        <v>0</v>
      </c>
      <c r="M346" s="59">
        <f>M347+M348</f>
        <v>0</v>
      </c>
      <c r="N346" s="58">
        <v>0</v>
      </c>
      <c r="O346" s="59">
        <f>O347+O348</f>
        <v>0</v>
      </c>
      <c r="P346" s="58">
        <v>0</v>
      </c>
      <c r="Q346" s="59">
        <f>Q347+Q348</f>
        <v>0</v>
      </c>
      <c r="R346" s="58">
        <v>0</v>
      </c>
      <c r="S346" s="59">
        <f>S347+S348</f>
        <v>0</v>
      </c>
      <c r="T346" s="58">
        <v>0</v>
      </c>
      <c r="U346" s="59">
        <f>U347+U348</f>
        <v>0</v>
      </c>
      <c r="V346" s="58">
        <v>0</v>
      </c>
      <c r="W346" s="59">
        <f>W347+W348</f>
        <v>0</v>
      </c>
      <c r="X346" s="58">
        <v>0</v>
      </c>
      <c r="Y346" s="59">
        <f>Y347+Y348</f>
        <v>0</v>
      </c>
      <c r="Z346" s="58">
        <v>0</v>
      </c>
      <c r="AA346" s="59">
        <f t="shared" si="242"/>
        <v>0</v>
      </c>
      <c r="AB346" s="59">
        <f t="shared" si="242"/>
        <v>150.07198750000001</v>
      </c>
    </row>
    <row r="347" spans="1:28" x14ac:dyDescent="0.25">
      <c r="A347" s="27" t="s">
        <v>479</v>
      </c>
      <c r="B347" s="20" t="s">
        <v>532</v>
      </c>
      <c r="C347" s="36" t="s">
        <v>26</v>
      </c>
      <c r="D347" s="58">
        <v>0</v>
      </c>
      <c r="E347" s="58">
        <v>0</v>
      </c>
      <c r="F347" s="58">
        <v>0</v>
      </c>
      <c r="G347" s="59">
        <v>0</v>
      </c>
      <c r="H347" s="58">
        <v>0</v>
      </c>
      <c r="I347" s="59">
        <v>0</v>
      </c>
      <c r="J347" s="58">
        <v>0</v>
      </c>
      <c r="K347" s="59">
        <v>0</v>
      </c>
      <c r="L347" s="58">
        <v>0</v>
      </c>
      <c r="M347" s="59">
        <v>0</v>
      </c>
      <c r="N347" s="58">
        <v>0</v>
      </c>
      <c r="O347" s="59">
        <v>0</v>
      </c>
      <c r="P347" s="58">
        <v>0</v>
      </c>
      <c r="Q347" s="59">
        <v>0</v>
      </c>
      <c r="R347" s="58">
        <v>0</v>
      </c>
      <c r="S347" s="59">
        <v>0</v>
      </c>
      <c r="T347" s="58">
        <v>0</v>
      </c>
      <c r="U347" s="59">
        <v>0</v>
      </c>
      <c r="V347" s="58">
        <v>0</v>
      </c>
      <c r="W347" s="59">
        <v>0</v>
      </c>
      <c r="X347" s="58">
        <v>0</v>
      </c>
      <c r="Y347" s="59">
        <v>0</v>
      </c>
      <c r="Z347" s="58">
        <v>0</v>
      </c>
      <c r="AA347" s="59">
        <f t="shared" si="242"/>
        <v>0</v>
      </c>
      <c r="AB347" s="59">
        <f t="shared" si="242"/>
        <v>0</v>
      </c>
    </row>
    <row r="348" spans="1:28" x14ac:dyDescent="0.25">
      <c r="A348" s="27" t="s">
        <v>480</v>
      </c>
      <c r="B348" s="20" t="s">
        <v>533</v>
      </c>
      <c r="C348" s="36" t="s">
        <v>26</v>
      </c>
      <c r="D348" s="58">
        <v>0</v>
      </c>
      <c r="E348" s="58">
        <v>0</v>
      </c>
      <c r="F348" s="58">
        <v>0</v>
      </c>
      <c r="G348" s="59">
        <v>0</v>
      </c>
      <c r="H348" s="58">
        <v>0</v>
      </c>
      <c r="I348" s="59">
        <v>0</v>
      </c>
      <c r="J348" s="58">
        <v>0</v>
      </c>
      <c r="K348" s="59">
        <v>0</v>
      </c>
      <c r="L348" s="58">
        <v>0</v>
      </c>
      <c r="M348" s="59">
        <v>0</v>
      </c>
      <c r="N348" s="58">
        <v>0</v>
      </c>
      <c r="O348" s="59">
        <v>0</v>
      </c>
      <c r="P348" s="58">
        <v>0</v>
      </c>
      <c r="Q348" s="59">
        <v>0</v>
      </c>
      <c r="R348" s="58">
        <v>0</v>
      </c>
      <c r="S348" s="59">
        <v>0</v>
      </c>
      <c r="T348" s="58">
        <v>0</v>
      </c>
      <c r="U348" s="59">
        <v>0</v>
      </c>
      <c r="V348" s="58">
        <v>0</v>
      </c>
      <c r="W348" s="59">
        <v>0</v>
      </c>
      <c r="X348" s="58">
        <v>0</v>
      </c>
      <c r="Y348" s="59">
        <v>0</v>
      </c>
      <c r="Z348" s="58">
        <v>0</v>
      </c>
      <c r="AA348" s="59">
        <f t="shared" si="242"/>
        <v>0</v>
      </c>
      <c r="AB348" s="59">
        <f t="shared" si="242"/>
        <v>0</v>
      </c>
    </row>
    <row r="349" spans="1:28" x14ac:dyDescent="0.25">
      <c r="A349" s="27" t="s">
        <v>447</v>
      </c>
      <c r="B349" s="17" t="s">
        <v>535</v>
      </c>
      <c r="C349" s="36" t="s">
        <v>534</v>
      </c>
      <c r="D349" s="58">
        <v>200561.62</v>
      </c>
      <c r="E349" s="59">
        <v>203000.43021000002</v>
      </c>
      <c r="F349" s="59">
        <v>208287.6</v>
      </c>
      <c r="G349" s="59">
        <v>211451</v>
      </c>
      <c r="H349" s="59">
        <v>211451</v>
      </c>
      <c r="I349" s="59">
        <v>218760</v>
      </c>
      <c r="J349" s="59">
        <v>218362</v>
      </c>
      <c r="K349" s="59">
        <v>221470.6</v>
      </c>
      <c r="L349" s="59">
        <v>222089</v>
      </c>
      <c r="M349" s="59">
        <v>221827.3</v>
      </c>
      <c r="N349" s="59">
        <v>224034</v>
      </c>
      <c r="O349" s="59">
        <v>221827.3</v>
      </c>
      <c r="P349" s="59">
        <v>225738</v>
      </c>
      <c r="Q349" s="59">
        <v>221827.3</v>
      </c>
      <c r="R349" s="59">
        <v>226199</v>
      </c>
      <c r="S349" s="59">
        <v>0</v>
      </c>
      <c r="T349" s="59">
        <v>226199</v>
      </c>
      <c r="U349" s="59">
        <v>0</v>
      </c>
      <c r="V349" s="59">
        <v>226199</v>
      </c>
      <c r="W349" s="59">
        <v>0</v>
      </c>
      <c r="X349" s="59">
        <v>226199</v>
      </c>
      <c r="Y349" s="59">
        <v>0</v>
      </c>
      <c r="Z349" s="59">
        <v>226199</v>
      </c>
      <c r="AA349" s="59">
        <v>0</v>
      </c>
      <c r="AB349" s="59">
        <v>0</v>
      </c>
    </row>
    <row r="350" spans="1:28" ht="31.5" x14ac:dyDescent="0.25">
      <c r="A350" s="27" t="s">
        <v>448</v>
      </c>
      <c r="B350" s="17" t="s">
        <v>587</v>
      </c>
      <c r="C350" s="36" t="s">
        <v>317</v>
      </c>
      <c r="D350" s="58">
        <f>D29-D63-D64-D57</f>
        <v>4025.7847481900003</v>
      </c>
      <c r="E350" s="59">
        <v>4039.7012260399997</v>
      </c>
      <c r="F350" s="59">
        <v>4070.2486367900005</v>
      </c>
      <c r="G350" s="58">
        <f>G29-G63-G64-G57</f>
        <v>4272.3646578783546</v>
      </c>
      <c r="H350" s="59">
        <v>4279.8887662000006</v>
      </c>
      <c r="I350" s="58">
        <f t="shared" ref="I350" si="248">I29-I63-I64-I57</f>
        <v>4616.3033501510999</v>
      </c>
      <c r="J350" s="59">
        <v>4411.6042883199998</v>
      </c>
      <c r="K350" s="58">
        <f t="shared" ref="K350" si="249">K29-K63-K64-K57</f>
        <v>4910.6589031219428</v>
      </c>
      <c r="L350" s="59">
        <v>4827.4488133304758</v>
      </c>
      <c r="M350" s="58">
        <f>M29-M63-M64-M57</f>
        <v>5156.5588715771555</v>
      </c>
      <c r="N350" s="59">
        <v>5506.1889222560058</v>
      </c>
      <c r="O350" s="58">
        <f>O29-O63-O64-O57</f>
        <v>5372.3474705078079</v>
      </c>
      <c r="P350" s="59">
        <v>5837.2948053676619</v>
      </c>
      <c r="Q350" s="58">
        <f>Q29-Q63-Q64-Q57</f>
        <v>5570.5755670490489</v>
      </c>
      <c r="R350" s="59">
        <v>6020.2386573034219</v>
      </c>
      <c r="S350" s="58">
        <f>S29-S63-S64-S57</f>
        <v>0</v>
      </c>
      <c r="T350" s="59">
        <v>6226.636362058458</v>
      </c>
      <c r="U350" s="58">
        <f>U29-U63-U64-U57</f>
        <v>0</v>
      </c>
      <c r="V350" s="59">
        <v>6413.4354529202092</v>
      </c>
      <c r="W350" s="58">
        <f>W29-W63-W64-W57</f>
        <v>0</v>
      </c>
      <c r="X350" s="59">
        <v>6605.8385165078162</v>
      </c>
      <c r="Y350" s="58">
        <f>Y29-Y63-Y64-Y57</f>
        <v>0</v>
      </c>
      <c r="Z350" s="59">
        <v>6804.0136720030514</v>
      </c>
      <c r="AA350" s="59">
        <f t="shared" si="242"/>
        <v>29898.808820285412</v>
      </c>
      <c r="AB350" s="59">
        <f t="shared" si="242"/>
        <v>56932.588256267103</v>
      </c>
    </row>
    <row r="351" spans="1:28" s="21" customFormat="1" x14ac:dyDescent="0.25">
      <c r="A351" s="26" t="s">
        <v>154</v>
      </c>
      <c r="B351" s="18" t="s">
        <v>152</v>
      </c>
      <c r="C351" s="35" t="s">
        <v>84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6">
        <v>0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6">
        <v>0</v>
      </c>
      <c r="AA351" s="57">
        <f t="shared" si="242"/>
        <v>0</v>
      </c>
      <c r="AB351" s="57">
        <f t="shared" si="242"/>
        <v>0</v>
      </c>
    </row>
    <row r="352" spans="1:28" x14ac:dyDescent="0.25">
      <c r="A352" s="27" t="s">
        <v>156</v>
      </c>
      <c r="B352" s="17" t="s">
        <v>196</v>
      </c>
      <c r="C352" s="36" t="s">
        <v>67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9">
        <f t="shared" si="242"/>
        <v>0</v>
      </c>
      <c r="AB352" s="59">
        <f t="shared" si="242"/>
        <v>0</v>
      </c>
    </row>
    <row r="353" spans="1:28" x14ac:dyDescent="0.25">
      <c r="A353" s="27" t="s">
        <v>157</v>
      </c>
      <c r="B353" s="17" t="s">
        <v>197</v>
      </c>
      <c r="C353" s="36" t="s">
        <v>179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9">
        <f t="shared" si="242"/>
        <v>0</v>
      </c>
      <c r="AB353" s="59">
        <f t="shared" si="242"/>
        <v>0</v>
      </c>
    </row>
    <row r="354" spans="1:28" ht="47.25" x14ac:dyDescent="0.25">
      <c r="A354" s="27" t="s">
        <v>203</v>
      </c>
      <c r="B354" s="17" t="s">
        <v>536</v>
      </c>
      <c r="C354" s="36" t="s">
        <v>317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9">
        <f t="shared" si="242"/>
        <v>0</v>
      </c>
      <c r="AB354" s="59">
        <f t="shared" si="242"/>
        <v>0</v>
      </c>
    </row>
    <row r="355" spans="1:28" ht="31.5" x14ac:dyDescent="0.25">
      <c r="A355" s="27" t="s">
        <v>287</v>
      </c>
      <c r="B355" s="17" t="s">
        <v>581</v>
      </c>
      <c r="C355" s="36" t="s">
        <v>317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9">
        <f t="shared" si="242"/>
        <v>0</v>
      </c>
      <c r="AB355" s="59">
        <f t="shared" si="242"/>
        <v>0</v>
      </c>
    </row>
    <row r="356" spans="1:28" s="21" customFormat="1" x14ac:dyDescent="0.25">
      <c r="A356" s="26" t="s">
        <v>158</v>
      </c>
      <c r="B356" s="18" t="s">
        <v>155</v>
      </c>
      <c r="C356" s="47" t="s">
        <v>84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7">
        <f t="shared" si="242"/>
        <v>0</v>
      </c>
      <c r="AB356" s="57">
        <f t="shared" si="242"/>
        <v>0</v>
      </c>
    </row>
    <row r="357" spans="1:28" ht="18" customHeight="1" x14ac:dyDescent="0.25">
      <c r="A357" s="27" t="s">
        <v>288</v>
      </c>
      <c r="B357" s="17" t="s">
        <v>306</v>
      </c>
      <c r="C357" s="36" t="s">
        <v>26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9">
        <f t="shared" si="242"/>
        <v>0</v>
      </c>
      <c r="AB357" s="59">
        <f t="shared" si="242"/>
        <v>0</v>
      </c>
    </row>
    <row r="358" spans="1:28" ht="47.25" x14ac:dyDescent="0.25">
      <c r="A358" s="27" t="s">
        <v>289</v>
      </c>
      <c r="B358" s="14" t="s">
        <v>449</v>
      </c>
      <c r="C358" s="36" t="s">
        <v>26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9">
        <f t="shared" si="242"/>
        <v>0</v>
      </c>
      <c r="AB358" s="59">
        <f t="shared" si="242"/>
        <v>0</v>
      </c>
    </row>
    <row r="359" spans="1:28" ht="47.25" x14ac:dyDescent="0.25">
      <c r="A359" s="27" t="s">
        <v>290</v>
      </c>
      <c r="B359" s="14" t="s">
        <v>450</v>
      </c>
      <c r="C359" s="36" t="s">
        <v>26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9">
        <f t="shared" si="242"/>
        <v>0</v>
      </c>
      <c r="AB359" s="59">
        <f t="shared" si="242"/>
        <v>0</v>
      </c>
    </row>
    <row r="360" spans="1:28" ht="31.5" x14ac:dyDescent="0.25">
      <c r="A360" s="27" t="s">
        <v>291</v>
      </c>
      <c r="B360" s="14" t="s">
        <v>200</v>
      </c>
      <c r="C360" s="36" t="s">
        <v>26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9">
        <f t="shared" si="242"/>
        <v>0</v>
      </c>
      <c r="AB360" s="59">
        <f t="shared" si="242"/>
        <v>0</v>
      </c>
    </row>
    <row r="361" spans="1:28" x14ac:dyDescent="0.25">
      <c r="A361" s="27" t="s">
        <v>292</v>
      </c>
      <c r="B361" s="17" t="s">
        <v>305</v>
      </c>
      <c r="C361" s="36" t="s">
        <v>67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9">
        <f t="shared" si="242"/>
        <v>0</v>
      </c>
      <c r="AB361" s="59">
        <f t="shared" si="242"/>
        <v>0</v>
      </c>
    </row>
    <row r="362" spans="1:28" ht="31.5" x14ac:dyDescent="0.25">
      <c r="A362" s="27" t="s">
        <v>293</v>
      </c>
      <c r="B362" s="14" t="s">
        <v>201</v>
      </c>
      <c r="C362" s="36" t="s">
        <v>67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9">
        <f t="shared" si="242"/>
        <v>0</v>
      </c>
      <c r="AB362" s="59">
        <f t="shared" si="242"/>
        <v>0</v>
      </c>
    </row>
    <row r="363" spans="1:28" x14ac:dyDescent="0.25">
      <c r="A363" s="27" t="s">
        <v>294</v>
      </c>
      <c r="B363" s="14" t="s">
        <v>202</v>
      </c>
      <c r="C363" s="36" t="s">
        <v>67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9">
        <f t="shared" si="242"/>
        <v>0</v>
      </c>
      <c r="AB363" s="59">
        <f t="shared" si="242"/>
        <v>0</v>
      </c>
    </row>
    <row r="364" spans="1:28" ht="31.5" x14ac:dyDescent="0.25">
      <c r="A364" s="27" t="s">
        <v>295</v>
      </c>
      <c r="B364" s="17" t="s">
        <v>304</v>
      </c>
      <c r="C364" s="36" t="s">
        <v>317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9">
        <f t="shared" si="242"/>
        <v>0</v>
      </c>
      <c r="AB364" s="59">
        <f t="shared" si="242"/>
        <v>0</v>
      </c>
    </row>
    <row r="365" spans="1:28" x14ac:dyDescent="0.25">
      <c r="A365" s="27" t="s">
        <v>296</v>
      </c>
      <c r="B365" s="14" t="s">
        <v>198</v>
      </c>
      <c r="C365" s="36" t="s">
        <v>317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9">
        <f t="shared" si="242"/>
        <v>0</v>
      </c>
      <c r="AB365" s="59">
        <f t="shared" si="242"/>
        <v>0</v>
      </c>
    </row>
    <row r="366" spans="1:28" x14ac:dyDescent="0.25">
      <c r="A366" s="27" t="s">
        <v>297</v>
      </c>
      <c r="B366" s="14" t="s">
        <v>199</v>
      </c>
      <c r="C366" s="36" t="s">
        <v>317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9">
        <f t="shared" si="242"/>
        <v>0</v>
      </c>
      <c r="AB366" s="59">
        <f t="shared" si="242"/>
        <v>0</v>
      </c>
    </row>
    <row r="367" spans="1:28" s="21" customFormat="1" x14ac:dyDescent="0.25">
      <c r="A367" s="26" t="s">
        <v>298</v>
      </c>
      <c r="B367" s="18" t="s">
        <v>451</v>
      </c>
      <c r="C367" s="35" t="s">
        <v>28</v>
      </c>
      <c r="D367" s="56">
        <v>2915.7774999999997</v>
      </c>
      <c r="E367" s="56">
        <v>2903.3750000000009</v>
      </c>
      <c r="F367" s="56">
        <v>2903.3750000000009</v>
      </c>
      <c r="G367" s="57">
        <v>2904</v>
      </c>
      <c r="H367" s="56">
        <v>2921.5324999999998</v>
      </c>
      <c r="I367" s="57">
        <v>2904</v>
      </c>
      <c r="J367" s="56">
        <v>2889.3325000000004</v>
      </c>
      <c r="K367" s="57">
        <v>2904</v>
      </c>
      <c r="L367" s="56">
        <v>2900</v>
      </c>
      <c r="M367" s="57">
        <v>2904</v>
      </c>
      <c r="N367" s="56">
        <f>L367</f>
        <v>2900</v>
      </c>
      <c r="O367" s="57">
        <v>2904</v>
      </c>
      <c r="P367" s="56">
        <f>N367</f>
        <v>2900</v>
      </c>
      <c r="Q367" s="57">
        <v>2904</v>
      </c>
      <c r="R367" s="56">
        <f>P367</f>
        <v>2900</v>
      </c>
      <c r="S367" s="57">
        <v>0</v>
      </c>
      <c r="T367" s="56">
        <f>R367</f>
        <v>2900</v>
      </c>
      <c r="U367" s="57">
        <v>0</v>
      </c>
      <c r="V367" s="56">
        <f>T367</f>
        <v>2900</v>
      </c>
      <c r="W367" s="57">
        <v>0</v>
      </c>
      <c r="X367" s="56">
        <f>V367</f>
        <v>2900</v>
      </c>
      <c r="Y367" s="57">
        <v>0</v>
      </c>
      <c r="Z367" s="56">
        <f>X367</f>
        <v>2900</v>
      </c>
      <c r="AA367" s="57">
        <v>0</v>
      </c>
      <c r="AB367" s="57">
        <v>0</v>
      </c>
    </row>
    <row r="368" spans="1:28" s="49" customFormat="1" ht="32.25" customHeight="1" x14ac:dyDescent="0.3">
      <c r="A368" s="54"/>
      <c r="B368" s="55" t="s">
        <v>702</v>
      </c>
      <c r="C368" s="48"/>
      <c r="D368" s="64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</row>
    <row r="369" spans="1:28" ht="0.75" customHeight="1" x14ac:dyDescent="0.25">
      <c r="A369" s="29"/>
      <c r="B369" s="29"/>
      <c r="C369" s="38"/>
      <c r="D369" s="66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</row>
    <row r="370" spans="1:28" s="50" customFormat="1" ht="36" customHeight="1" x14ac:dyDescent="0.2">
      <c r="A370" s="93" t="s">
        <v>0</v>
      </c>
      <c r="B370" s="94" t="s">
        <v>1</v>
      </c>
      <c r="C370" s="95" t="s">
        <v>171</v>
      </c>
      <c r="D370" s="85" t="s">
        <v>703</v>
      </c>
      <c r="E370" s="85" t="s">
        <v>678</v>
      </c>
      <c r="F370" s="85" t="s">
        <v>677</v>
      </c>
      <c r="G370" s="90" t="s">
        <v>679</v>
      </c>
      <c r="H370" s="90"/>
      <c r="I370" s="90" t="s">
        <v>680</v>
      </c>
      <c r="J370" s="90"/>
      <c r="K370" s="90" t="s">
        <v>681</v>
      </c>
      <c r="L370" s="90"/>
      <c r="M370" s="90" t="s">
        <v>682</v>
      </c>
      <c r="N370" s="90"/>
      <c r="O370" s="90" t="s">
        <v>683</v>
      </c>
      <c r="P370" s="90"/>
      <c r="Q370" s="90" t="s">
        <v>684</v>
      </c>
      <c r="R370" s="90"/>
      <c r="S370" s="90" t="s">
        <v>685</v>
      </c>
      <c r="T370" s="90"/>
      <c r="U370" s="90" t="s">
        <v>686</v>
      </c>
      <c r="V370" s="90"/>
      <c r="W370" s="90" t="s">
        <v>687</v>
      </c>
      <c r="X370" s="90"/>
      <c r="Y370" s="90" t="s">
        <v>688</v>
      </c>
      <c r="Z370" s="90"/>
      <c r="AA370" s="90" t="s">
        <v>87</v>
      </c>
      <c r="AB370" s="90"/>
    </row>
    <row r="371" spans="1:28" s="51" customFormat="1" ht="62.25" customHeight="1" x14ac:dyDescent="0.2">
      <c r="A371" s="93"/>
      <c r="B371" s="94"/>
      <c r="C371" s="95"/>
      <c r="D371" s="68" t="s">
        <v>68</v>
      </c>
      <c r="E371" s="68" t="s">
        <v>68</v>
      </c>
      <c r="F371" s="68" t="s">
        <v>68</v>
      </c>
      <c r="G371" s="68" t="s">
        <v>676</v>
      </c>
      <c r="H371" s="68" t="s">
        <v>68</v>
      </c>
      <c r="I371" s="68" t="s">
        <v>676</v>
      </c>
      <c r="J371" s="68" t="s">
        <v>68</v>
      </c>
      <c r="K371" s="68" t="s">
        <v>676</v>
      </c>
      <c r="L371" s="68" t="s">
        <v>172</v>
      </c>
      <c r="M371" s="68" t="s">
        <v>676</v>
      </c>
      <c r="N371" s="68" t="s">
        <v>172</v>
      </c>
      <c r="O371" s="68" t="s">
        <v>676</v>
      </c>
      <c r="P371" s="68" t="s">
        <v>172</v>
      </c>
      <c r="Q371" s="68" t="s">
        <v>676</v>
      </c>
      <c r="R371" s="68" t="s">
        <v>172</v>
      </c>
      <c r="S371" s="68" t="s">
        <v>676</v>
      </c>
      <c r="T371" s="68" t="s">
        <v>172</v>
      </c>
      <c r="U371" s="68" t="s">
        <v>676</v>
      </c>
      <c r="V371" s="68" t="s">
        <v>172</v>
      </c>
      <c r="W371" s="68" t="s">
        <v>676</v>
      </c>
      <c r="X371" s="68" t="s">
        <v>172</v>
      </c>
      <c r="Y371" s="68" t="s">
        <v>676</v>
      </c>
      <c r="Z371" s="68" t="s">
        <v>172</v>
      </c>
      <c r="AA371" s="68" t="s">
        <v>676</v>
      </c>
      <c r="AB371" s="68" t="s">
        <v>172</v>
      </c>
    </row>
    <row r="372" spans="1:28" s="44" customFormat="1" x14ac:dyDescent="0.25">
      <c r="A372" s="41">
        <v>1</v>
      </c>
      <c r="B372" s="42">
        <v>2</v>
      </c>
      <c r="C372" s="43">
        <v>3</v>
      </c>
      <c r="D372" s="69">
        <v>4</v>
      </c>
      <c r="E372" s="69">
        <v>5</v>
      </c>
      <c r="F372" s="62">
        <v>6</v>
      </c>
      <c r="G372" s="69">
        <v>7</v>
      </c>
      <c r="H372" s="62">
        <v>8</v>
      </c>
      <c r="I372" s="69">
        <v>9</v>
      </c>
      <c r="J372" s="62">
        <v>10</v>
      </c>
      <c r="K372" s="69">
        <v>11</v>
      </c>
      <c r="L372" s="62">
        <v>12</v>
      </c>
      <c r="M372" s="69">
        <v>13</v>
      </c>
      <c r="N372" s="62">
        <v>14</v>
      </c>
      <c r="O372" s="69">
        <v>15</v>
      </c>
      <c r="P372" s="62">
        <v>16</v>
      </c>
      <c r="Q372" s="69">
        <v>17</v>
      </c>
      <c r="R372" s="62">
        <v>18</v>
      </c>
      <c r="S372" s="69">
        <v>19</v>
      </c>
      <c r="T372" s="62">
        <v>20</v>
      </c>
      <c r="U372" s="69">
        <v>21</v>
      </c>
      <c r="V372" s="62">
        <v>22</v>
      </c>
      <c r="W372" s="69">
        <v>23</v>
      </c>
      <c r="X372" s="62">
        <v>24</v>
      </c>
      <c r="Y372" s="69">
        <v>25</v>
      </c>
      <c r="Z372" s="62">
        <v>26</v>
      </c>
      <c r="AA372" s="69">
        <v>27</v>
      </c>
      <c r="AB372" s="62">
        <v>28</v>
      </c>
    </row>
    <row r="373" spans="1:28" s="21" customFormat="1" ht="30.75" customHeight="1" x14ac:dyDescent="0.25">
      <c r="A373" s="91" t="s">
        <v>654</v>
      </c>
      <c r="B373" s="91"/>
      <c r="C373" s="35" t="s">
        <v>317</v>
      </c>
      <c r="D373" s="56">
        <f>D374+D431</f>
        <v>1365.9870925699997</v>
      </c>
      <c r="E373" s="56">
        <f t="shared" ref="E373:F373" si="250">E374+E431</f>
        <v>1314.6946203899997</v>
      </c>
      <c r="F373" s="56">
        <f t="shared" si="250"/>
        <v>1718.5837618475261</v>
      </c>
      <c r="G373" s="56">
        <f t="shared" ref="G373" si="251">G374+G431</f>
        <v>1952.3411833542007</v>
      </c>
      <c r="H373" s="56">
        <v>2144.3682956499993</v>
      </c>
      <c r="I373" s="56">
        <f t="shared" ref="I373" si="252">I374+I431</f>
        <v>2657.3650290999999</v>
      </c>
      <c r="J373" s="56">
        <v>1993.516229397</v>
      </c>
      <c r="K373" s="56">
        <f t="shared" ref="K373" si="253">K374+K431</f>
        <v>1672.277613</v>
      </c>
      <c r="L373" s="56">
        <v>2600.8901582126</v>
      </c>
      <c r="M373" s="56">
        <f>M374+M431</f>
        <v>1233.041303</v>
      </c>
      <c r="N373" s="56">
        <v>1501.6912756207139</v>
      </c>
      <c r="O373" s="56">
        <f>O374+O431</f>
        <v>1294.1229780000001</v>
      </c>
      <c r="P373" s="56">
        <v>1294.1229773916002</v>
      </c>
      <c r="Q373" s="56">
        <f>Q374+Q431</f>
        <v>1354.6034434023502</v>
      </c>
      <c r="R373" s="56">
        <v>1354.6034434023504</v>
      </c>
      <c r="S373" s="56">
        <f>S374+S431</f>
        <v>0</v>
      </c>
      <c r="T373" s="56">
        <v>1354.6034434023504</v>
      </c>
      <c r="U373" s="56">
        <f>U374+U431</f>
        <v>0</v>
      </c>
      <c r="V373" s="56">
        <v>1740.2349429853139</v>
      </c>
      <c r="W373" s="56">
        <f>W374+W431</f>
        <v>0</v>
      </c>
      <c r="X373" s="56">
        <v>1809.8443407047266</v>
      </c>
      <c r="Y373" s="56">
        <f>Y374+Y431</f>
        <v>0</v>
      </c>
      <c r="Z373" s="56">
        <v>1882.2381143329153</v>
      </c>
      <c r="AA373" s="57">
        <f t="shared" ref="AA373:AB436" si="254">G373+I373+K373+M373+O373+Q373+S373+U373+W373+Y373</f>
        <v>10163.75154985655</v>
      </c>
      <c r="AB373" s="57">
        <f t="shared" si="254"/>
        <v>17676.113221099567</v>
      </c>
    </row>
    <row r="374" spans="1:28" s="21" customFormat="1" x14ac:dyDescent="0.25">
      <c r="A374" s="26" t="s">
        <v>8</v>
      </c>
      <c r="B374" s="52" t="s">
        <v>628</v>
      </c>
      <c r="C374" s="35" t="s">
        <v>317</v>
      </c>
      <c r="D374" s="56">
        <f>D375+D399+D427+D428</f>
        <v>1077.0393798487999</v>
      </c>
      <c r="E374" s="56">
        <f t="shared" ref="E374:F374" si="255">E375+E399+E427+E428</f>
        <v>1260.9898003899998</v>
      </c>
      <c r="F374" s="56">
        <f t="shared" si="255"/>
        <v>1718.5837618475261</v>
      </c>
      <c r="G374" s="56">
        <f t="shared" ref="G374" si="256">G375+G399+G427+G428</f>
        <v>1952.3411833542007</v>
      </c>
      <c r="H374" s="56">
        <v>2144.3682956499993</v>
      </c>
      <c r="I374" s="56">
        <f t="shared" ref="I374" si="257">I375+I399+I427+I428</f>
        <v>2657.3650290999999</v>
      </c>
      <c r="J374" s="56">
        <v>1993.516229397</v>
      </c>
      <c r="K374" s="56">
        <f t="shared" ref="K374" si="258">K375+K399+K427+K428</f>
        <v>1672.277613</v>
      </c>
      <c r="L374" s="56">
        <v>2600.8901582126</v>
      </c>
      <c r="M374" s="56">
        <f>M375+M399+M427+M428</f>
        <v>1233.041303</v>
      </c>
      <c r="N374" s="56">
        <v>1501.6912756207139</v>
      </c>
      <c r="O374" s="56">
        <f>O375+O399+O427+O428</f>
        <v>1294.1229780000001</v>
      </c>
      <c r="P374" s="56">
        <v>1294.1229773916002</v>
      </c>
      <c r="Q374" s="56">
        <f>Q375+Q399+Q427+Q428</f>
        <v>1354.6034434023502</v>
      </c>
      <c r="R374" s="56">
        <v>1354.6034434023504</v>
      </c>
      <c r="S374" s="56">
        <f>S375+S399+S427+S428</f>
        <v>0</v>
      </c>
      <c r="T374" s="56">
        <v>1354.6034434023504</v>
      </c>
      <c r="U374" s="56">
        <f>U375+U399+U427+U428</f>
        <v>0</v>
      </c>
      <c r="V374" s="56">
        <v>1740.2349429853139</v>
      </c>
      <c r="W374" s="56">
        <f>W375+W399+W427+W428</f>
        <v>0</v>
      </c>
      <c r="X374" s="56">
        <v>1809.8443407047266</v>
      </c>
      <c r="Y374" s="56">
        <f>Y375+Y399+Y427+Y428</f>
        <v>0</v>
      </c>
      <c r="Z374" s="56">
        <v>1882.2381143329153</v>
      </c>
      <c r="AA374" s="57">
        <f t="shared" si="254"/>
        <v>10163.75154985655</v>
      </c>
      <c r="AB374" s="57">
        <f t="shared" si="254"/>
        <v>17676.113221099567</v>
      </c>
    </row>
    <row r="375" spans="1:28" x14ac:dyDescent="0.25">
      <c r="A375" s="27" t="s">
        <v>9</v>
      </c>
      <c r="B375" s="17" t="s">
        <v>69</v>
      </c>
      <c r="C375" s="36" t="s">
        <v>317</v>
      </c>
      <c r="D375" s="58">
        <f>D376+D394+D398</f>
        <v>0</v>
      </c>
      <c r="E375" s="58">
        <f t="shared" ref="E375:F375" si="259">E376+E394+E398</f>
        <v>302.58648999999997</v>
      </c>
      <c r="F375" s="58">
        <f t="shared" si="259"/>
        <v>422.017</v>
      </c>
      <c r="G375" s="58">
        <f t="shared" ref="G375" si="260">G376+G394+G398</f>
        <v>1267.8532125706001</v>
      </c>
      <c r="H375" s="58">
        <f t="shared" ref="H375" si="261">H382+H384+H387+H398</f>
        <v>2532.8339597799991</v>
      </c>
      <c r="I375" s="58">
        <f t="shared" ref="I375" si="262">I376+I394+I398</f>
        <v>1564.9213999999999</v>
      </c>
      <c r="J375" s="58">
        <v>908.27477925999983</v>
      </c>
      <c r="K375" s="58">
        <f t="shared" ref="K375" si="263">K376+K394+K398</f>
        <v>343.09500000000003</v>
      </c>
      <c r="L375" s="58">
        <v>1423.672886849</v>
      </c>
      <c r="M375" s="58">
        <f>M376+M394+M398</f>
        <v>0</v>
      </c>
      <c r="N375" s="58">
        <v>268.64997704260014</v>
      </c>
      <c r="O375" s="58">
        <f>O376+O394+O398</f>
        <v>0</v>
      </c>
      <c r="P375" s="58">
        <v>0</v>
      </c>
      <c r="Q375" s="58">
        <f>Q376+Q394+Q398</f>
        <v>0</v>
      </c>
      <c r="R375" s="58">
        <v>0</v>
      </c>
      <c r="S375" s="58">
        <f>S376+S394+S398</f>
        <v>0</v>
      </c>
      <c r="T375" s="58">
        <v>0</v>
      </c>
      <c r="U375" s="58">
        <f>U376+U394+U398</f>
        <v>0</v>
      </c>
      <c r="V375" s="58">
        <v>0</v>
      </c>
      <c r="W375" s="58">
        <f>W376+W394+W398</f>
        <v>0</v>
      </c>
      <c r="X375" s="58">
        <v>0</v>
      </c>
      <c r="Y375" s="58">
        <f>Y376+Y394+Y398</f>
        <v>0</v>
      </c>
      <c r="Z375" s="58">
        <v>0</v>
      </c>
      <c r="AA375" s="59">
        <f t="shared" si="254"/>
        <v>3175.8696125706001</v>
      </c>
      <c r="AB375" s="59">
        <f t="shared" si="254"/>
        <v>5133.4316029315987</v>
      </c>
    </row>
    <row r="376" spans="1:28" ht="31.5" x14ac:dyDescent="0.25">
      <c r="A376" s="27" t="s">
        <v>70</v>
      </c>
      <c r="B376" s="14" t="s">
        <v>538</v>
      </c>
      <c r="C376" s="36" t="s">
        <v>317</v>
      </c>
      <c r="D376" s="58">
        <f>D377+D381+D382+D383+D384+D389+D390+D391</f>
        <v>0</v>
      </c>
      <c r="E376" s="58">
        <f t="shared" ref="E376:Z376" si="264">E377+E381+E382+E383+E384+E389+E390+E391</f>
        <v>302.58648999999997</v>
      </c>
      <c r="F376" s="58">
        <f t="shared" si="264"/>
        <v>422.017</v>
      </c>
      <c r="G376" s="58">
        <f t="shared" si="264"/>
        <v>1267.8532125706001</v>
      </c>
      <c r="H376" s="58">
        <f t="shared" si="264"/>
        <v>1266.4059798899996</v>
      </c>
      <c r="I376" s="58">
        <f t="shared" si="264"/>
        <v>1564.9213999999999</v>
      </c>
      <c r="J376" s="58">
        <f t="shared" si="264"/>
        <v>908.27477925999983</v>
      </c>
      <c r="K376" s="58">
        <f t="shared" si="264"/>
        <v>343.09500000000003</v>
      </c>
      <c r="L376" s="58">
        <f t="shared" si="264"/>
        <v>1423.672886849</v>
      </c>
      <c r="M376" s="58">
        <f t="shared" si="264"/>
        <v>0</v>
      </c>
      <c r="N376" s="58">
        <f t="shared" si="264"/>
        <v>268.64997704260014</v>
      </c>
      <c r="O376" s="58">
        <f t="shared" si="264"/>
        <v>0</v>
      </c>
      <c r="P376" s="58">
        <f t="shared" si="264"/>
        <v>0</v>
      </c>
      <c r="Q376" s="58">
        <f t="shared" si="264"/>
        <v>0</v>
      </c>
      <c r="R376" s="58">
        <f t="shared" si="264"/>
        <v>0</v>
      </c>
      <c r="S376" s="58">
        <f t="shared" si="264"/>
        <v>0</v>
      </c>
      <c r="T376" s="58">
        <f t="shared" si="264"/>
        <v>0</v>
      </c>
      <c r="U376" s="58">
        <f t="shared" si="264"/>
        <v>0</v>
      </c>
      <c r="V376" s="58">
        <f t="shared" si="264"/>
        <v>0</v>
      </c>
      <c r="W376" s="58">
        <f t="shared" si="264"/>
        <v>0</v>
      </c>
      <c r="X376" s="58">
        <f t="shared" si="264"/>
        <v>0</v>
      </c>
      <c r="Y376" s="58">
        <f t="shared" si="264"/>
        <v>0</v>
      </c>
      <c r="Z376" s="58">
        <f t="shared" si="264"/>
        <v>0</v>
      </c>
      <c r="AA376" s="58">
        <f t="shared" si="254"/>
        <v>3175.8696125706001</v>
      </c>
      <c r="AB376" s="58">
        <f t="shared" si="254"/>
        <v>3867.0036230415994</v>
      </c>
    </row>
    <row r="377" spans="1:28" x14ac:dyDescent="0.25">
      <c r="A377" s="27" t="s">
        <v>159</v>
      </c>
      <c r="B377" s="15" t="s">
        <v>453</v>
      </c>
      <c r="C377" s="36" t="s">
        <v>317</v>
      </c>
      <c r="D377" s="58">
        <f>D378+D379+D380</f>
        <v>0</v>
      </c>
      <c r="E377" s="58">
        <f t="shared" ref="E377:Z377" si="265">E378+E379+E380</f>
        <v>0</v>
      </c>
      <c r="F377" s="58">
        <f t="shared" si="265"/>
        <v>0</v>
      </c>
      <c r="G377" s="58">
        <f t="shared" si="265"/>
        <v>0</v>
      </c>
      <c r="H377" s="58">
        <f t="shared" si="265"/>
        <v>0</v>
      </c>
      <c r="I377" s="58">
        <f t="shared" si="265"/>
        <v>0</v>
      </c>
      <c r="J377" s="58">
        <f t="shared" si="265"/>
        <v>0</v>
      </c>
      <c r="K377" s="58">
        <f t="shared" si="265"/>
        <v>0</v>
      </c>
      <c r="L377" s="58">
        <f t="shared" si="265"/>
        <v>0</v>
      </c>
      <c r="M377" s="58">
        <f t="shared" si="265"/>
        <v>0</v>
      </c>
      <c r="N377" s="58">
        <f t="shared" si="265"/>
        <v>0</v>
      </c>
      <c r="O377" s="58">
        <f t="shared" si="265"/>
        <v>0</v>
      </c>
      <c r="P377" s="58">
        <f t="shared" si="265"/>
        <v>0</v>
      </c>
      <c r="Q377" s="58">
        <f t="shared" si="265"/>
        <v>0</v>
      </c>
      <c r="R377" s="58">
        <f t="shared" si="265"/>
        <v>0</v>
      </c>
      <c r="S377" s="58">
        <f t="shared" si="265"/>
        <v>0</v>
      </c>
      <c r="T377" s="58">
        <f t="shared" si="265"/>
        <v>0</v>
      </c>
      <c r="U377" s="58">
        <f t="shared" si="265"/>
        <v>0</v>
      </c>
      <c r="V377" s="58">
        <f t="shared" si="265"/>
        <v>0</v>
      </c>
      <c r="W377" s="58">
        <f t="shared" si="265"/>
        <v>0</v>
      </c>
      <c r="X377" s="58">
        <f t="shared" si="265"/>
        <v>0</v>
      </c>
      <c r="Y377" s="58">
        <f t="shared" si="265"/>
        <v>0</v>
      </c>
      <c r="Z377" s="58">
        <f t="shared" si="265"/>
        <v>0</v>
      </c>
      <c r="AA377" s="58">
        <f t="shared" si="254"/>
        <v>0</v>
      </c>
      <c r="AB377" s="58">
        <f t="shared" si="254"/>
        <v>0</v>
      </c>
    </row>
    <row r="378" spans="1:28" ht="31.5" x14ac:dyDescent="0.25">
      <c r="A378" s="27" t="s">
        <v>493</v>
      </c>
      <c r="B378" s="16" t="s">
        <v>470</v>
      </c>
      <c r="C378" s="36" t="s">
        <v>317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f t="shared" si="254"/>
        <v>0</v>
      </c>
      <c r="AB378" s="58">
        <f t="shared" si="254"/>
        <v>0</v>
      </c>
    </row>
    <row r="379" spans="1:28" ht="31.5" x14ac:dyDescent="0.25">
      <c r="A379" s="27" t="s">
        <v>494</v>
      </c>
      <c r="B379" s="16" t="s">
        <v>471</v>
      </c>
      <c r="C379" s="36" t="s">
        <v>317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f t="shared" si="254"/>
        <v>0</v>
      </c>
      <c r="AB379" s="58">
        <f t="shared" si="254"/>
        <v>0</v>
      </c>
    </row>
    <row r="380" spans="1:28" ht="31.5" x14ac:dyDescent="0.25">
      <c r="A380" s="27" t="s">
        <v>539</v>
      </c>
      <c r="B380" s="16" t="s">
        <v>456</v>
      </c>
      <c r="C380" s="36" t="s">
        <v>317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f t="shared" si="254"/>
        <v>0</v>
      </c>
      <c r="AB380" s="58">
        <f t="shared" si="254"/>
        <v>0</v>
      </c>
    </row>
    <row r="381" spans="1:28" x14ac:dyDescent="0.25">
      <c r="A381" s="27" t="s">
        <v>160</v>
      </c>
      <c r="B381" s="15" t="s">
        <v>647</v>
      </c>
      <c r="C381" s="36" t="s">
        <v>317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f t="shared" si="254"/>
        <v>0</v>
      </c>
      <c r="AB381" s="58">
        <f t="shared" si="254"/>
        <v>0</v>
      </c>
    </row>
    <row r="382" spans="1:28" x14ac:dyDescent="0.25">
      <c r="A382" s="27" t="s">
        <v>161</v>
      </c>
      <c r="B382" s="15" t="s">
        <v>454</v>
      </c>
      <c r="C382" s="36" t="s">
        <v>317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9">
        <f t="shared" si="254"/>
        <v>0</v>
      </c>
      <c r="AB382" s="59">
        <f t="shared" si="254"/>
        <v>0</v>
      </c>
    </row>
    <row r="383" spans="1:28" x14ac:dyDescent="0.25">
      <c r="A383" s="27" t="s">
        <v>162</v>
      </c>
      <c r="B383" s="15" t="s">
        <v>639</v>
      </c>
      <c r="C383" s="36" t="s">
        <v>317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f t="shared" si="254"/>
        <v>0</v>
      </c>
      <c r="AB383" s="58">
        <f t="shared" si="254"/>
        <v>0</v>
      </c>
    </row>
    <row r="384" spans="1:28" x14ac:dyDescent="0.25">
      <c r="A384" s="27" t="s">
        <v>163</v>
      </c>
      <c r="B384" s="15" t="s">
        <v>73</v>
      </c>
      <c r="C384" s="36" t="s">
        <v>317</v>
      </c>
      <c r="D384" s="58">
        <f>D385+D387</f>
        <v>0</v>
      </c>
      <c r="E384" s="58">
        <f t="shared" ref="E384:F384" si="266">E385+E387</f>
        <v>302.58648999999997</v>
      </c>
      <c r="F384" s="58">
        <f t="shared" si="266"/>
        <v>422.017</v>
      </c>
      <c r="G384" s="58">
        <f t="shared" ref="G384" si="267">G385+G387</f>
        <v>1267.8532125706001</v>
      </c>
      <c r="H384" s="58">
        <f t="shared" ref="H384" si="268">(H387)</f>
        <v>1266.4059798899996</v>
      </c>
      <c r="I384" s="58">
        <f t="shared" ref="I384" si="269">I385+I387</f>
        <v>1564.9213999999999</v>
      </c>
      <c r="J384" s="58">
        <f>(J387)</f>
        <v>908.27477925999983</v>
      </c>
      <c r="K384" s="58">
        <f t="shared" ref="K384" si="270">K385+K387</f>
        <v>343.09500000000003</v>
      </c>
      <c r="L384" s="58">
        <f>(L387)</f>
        <v>1423.672886849</v>
      </c>
      <c r="M384" s="58">
        <f>M385+M387</f>
        <v>0</v>
      </c>
      <c r="N384" s="58">
        <f>(N387)</f>
        <v>268.64997704260014</v>
      </c>
      <c r="O384" s="58">
        <f>O385+O387</f>
        <v>0</v>
      </c>
      <c r="P384" s="58">
        <f>(P387)</f>
        <v>0</v>
      </c>
      <c r="Q384" s="58">
        <f>Q385+Q387</f>
        <v>0</v>
      </c>
      <c r="R384" s="58">
        <f>(R387)</f>
        <v>0</v>
      </c>
      <c r="S384" s="58">
        <f>S385+S387</f>
        <v>0</v>
      </c>
      <c r="T384" s="58">
        <f>(T387)</f>
        <v>0</v>
      </c>
      <c r="U384" s="58">
        <f>U385+U387</f>
        <v>0</v>
      </c>
      <c r="V384" s="58">
        <f>(V387)</f>
        <v>0</v>
      </c>
      <c r="W384" s="58">
        <f>W385+W387</f>
        <v>0</v>
      </c>
      <c r="X384" s="58">
        <f>(X387)</f>
        <v>0</v>
      </c>
      <c r="Y384" s="58">
        <f>Y385+Y387</f>
        <v>0</v>
      </c>
      <c r="Z384" s="58">
        <f>(Z387)</f>
        <v>0</v>
      </c>
      <c r="AA384" s="59">
        <f t="shared" si="254"/>
        <v>3175.8696125706001</v>
      </c>
      <c r="AB384" s="59">
        <f t="shared" si="254"/>
        <v>3867.0036230415994</v>
      </c>
    </row>
    <row r="385" spans="1:28" ht="31.5" x14ac:dyDescent="0.25">
      <c r="A385" s="27" t="s">
        <v>540</v>
      </c>
      <c r="B385" s="16" t="s">
        <v>537</v>
      </c>
      <c r="C385" s="36" t="s">
        <v>317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f t="shared" si="254"/>
        <v>0</v>
      </c>
      <c r="AB385" s="58">
        <f t="shared" si="254"/>
        <v>0</v>
      </c>
    </row>
    <row r="386" spans="1:28" x14ac:dyDescent="0.25">
      <c r="A386" s="27" t="s">
        <v>541</v>
      </c>
      <c r="B386" s="16" t="s">
        <v>588</v>
      </c>
      <c r="C386" s="36" t="s">
        <v>317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f t="shared" si="254"/>
        <v>0</v>
      </c>
      <c r="AB386" s="58">
        <f t="shared" si="254"/>
        <v>0</v>
      </c>
    </row>
    <row r="387" spans="1:28" x14ac:dyDescent="0.25">
      <c r="A387" s="27" t="s">
        <v>542</v>
      </c>
      <c r="B387" s="16" t="s">
        <v>299</v>
      </c>
      <c r="C387" s="36" t="s">
        <v>317</v>
      </c>
      <c r="D387" s="58">
        <v>0</v>
      </c>
      <c r="E387" s="58">
        <v>302.58648999999997</v>
      </c>
      <c r="F387" s="58">
        <v>422.017</v>
      </c>
      <c r="G387" s="58">
        <v>1267.8532125706001</v>
      </c>
      <c r="H387" s="58">
        <v>1266.4059798899996</v>
      </c>
      <c r="I387" s="58">
        <v>1564.9213999999999</v>
      </c>
      <c r="J387" s="58">
        <v>908.27477925999983</v>
      </c>
      <c r="K387" s="58">
        <v>343.09500000000003</v>
      </c>
      <c r="L387" s="58">
        <v>1423.672886849</v>
      </c>
      <c r="M387" s="58">
        <v>0</v>
      </c>
      <c r="N387" s="58">
        <v>268.64997704260014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9">
        <f t="shared" si="254"/>
        <v>3175.8696125706001</v>
      </c>
      <c r="AB387" s="59">
        <f t="shared" si="254"/>
        <v>3867.0036230415994</v>
      </c>
    </row>
    <row r="388" spans="1:28" x14ac:dyDescent="0.25">
      <c r="A388" s="27" t="s">
        <v>543</v>
      </c>
      <c r="B388" s="16" t="s">
        <v>588</v>
      </c>
      <c r="C388" s="36" t="s">
        <v>317</v>
      </c>
      <c r="D388" s="58">
        <v>0</v>
      </c>
      <c r="E388" s="58">
        <v>65.788889999999995</v>
      </c>
      <c r="F388" s="58">
        <v>386.21899999999999</v>
      </c>
      <c r="G388" s="58">
        <v>714.48230926700012</v>
      </c>
      <c r="H388" s="58">
        <v>846.24037511644167</v>
      </c>
      <c r="I388" s="58">
        <v>607.303</v>
      </c>
      <c r="J388" s="58">
        <v>591.99520162368049</v>
      </c>
      <c r="K388" s="58">
        <v>0</v>
      </c>
      <c r="L388" s="58">
        <v>911.91138793040011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9">
        <f t="shared" si="254"/>
        <v>1321.7853092670002</v>
      </c>
      <c r="AB388" s="59">
        <f t="shared" si="254"/>
        <v>2350.1469646705223</v>
      </c>
    </row>
    <row r="389" spans="1:28" x14ac:dyDescent="0.25">
      <c r="A389" s="27" t="s">
        <v>164</v>
      </c>
      <c r="B389" s="15" t="s">
        <v>455</v>
      </c>
      <c r="C389" s="36" t="s">
        <v>317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f t="shared" si="254"/>
        <v>0</v>
      </c>
      <c r="AB389" s="58">
        <f t="shared" si="254"/>
        <v>0</v>
      </c>
    </row>
    <row r="390" spans="1:28" x14ac:dyDescent="0.25">
      <c r="A390" s="27" t="s">
        <v>184</v>
      </c>
      <c r="B390" s="15" t="s">
        <v>644</v>
      </c>
      <c r="C390" s="36" t="s">
        <v>317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f t="shared" si="254"/>
        <v>0</v>
      </c>
      <c r="AB390" s="58">
        <f t="shared" si="254"/>
        <v>0</v>
      </c>
    </row>
    <row r="391" spans="1:28" ht="31.5" x14ac:dyDescent="0.25">
      <c r="A391" s="27" t="s">
        <v>482</v>
      </c>
      <c r="B391" s="15" t="s">
        <v>629</v>
      </c>
      <c r="C391" s="36" t="s">
        <v>317</v>
      </c>
      <c r="D391" s="58">
        <f>D392+D393</f>
        <v>0</v>
      </c>
      <c r="E391" s="58">
        <f t="shared" ref="E391:Z391" si="271">E392+E393</f>
        <v>0</v>
      </c>
      <c r="F391" s="58">
        <f t="shared" si="271"/>
        <v>0</v>
      </c>
      <c r="G391" s="58">
        <f t="shared" si="271"/>
        <v>0</v>
      </c>
      <c r="H391" s="58">
        <f t="shared" si="271"/>
        <v>0</v>
      </c>
      <c r="I391" s="58">
        <f t="shared" si="271"/>
        <v>0</v>
      </c>
      <c r="J391" s="58">
        <f t="shared" si="271"/>
        <v>0</v>
      </c>
      <c r="K391" s="58">
        <f t="shared" si="271"/>
        <v>0</v>
      </c>
      <c r="L391" s="58">
        <f t="shared" si="271"/>
        <v>0</v>
      </c>
      <c r="M391" s="58">
        <f t="shared" si="271"/>
        <v>0</v>
      </c>
      <c r="N391" s="58">
        <f t="shared" si="271"/>
        <v>0</v>
      </c>
      <c r="O391" s="58">
        <f t="shared" si="271"/>
        <v>0</v>
      </c>
      <c r="P391" s="58">
        <f t="shared" si="271"/>
        <v>0</v>
      </c>
      <c r="Q391" s="58">
        <f t="shared" si="271"/>
        <v>0</v>
      </c>
      <c r="R391" s="58">
        <f t="shared" si="271"/>
        <v>0</v>
      </c>
      <c r="S391" s="58">
        <f t="shared" si="271"/>
        <v>0</v>
      </c>
      <c r="T391" s="58">
        <f t="shared" si="271"/>
        <v>0</v>
      </c>
      <c r="U391" s="58">
        <f t="shared" si="271"/>
        <v>0</v>
      </c>
      <c r="V391" s="58">
        <f t="shared" si="271"/>
        <v>0</v>
      </c>
      <c r="W391" s="58">
        <f t="shared" si="271"/>
        <v>0</v>
      </c>
      <c r="X391" s="58">
        <f t="shared" si="271"/>
        <v>0</v>
      </c>
      <c r="Y391" s="58">
        <f t="shared" si="271"/>
        <v>0</v>
      </c>
      <c r="Z391" s="58">
        <f t="shared" si="271"/>
        <v>0</v>
      </c>
      <c r="AA391" s="58">
        <f t="shared" si="254"/>
        <v>0</v>
      </c>
      <c r="AB391" s="58">
        <f t="shared" si="254"/>
        <v>0</v>
      </c>
    </row>
    <row r="392" spans="1:28" ht="18" customHeight="1" x14ac:dyDescent="0.25">
      <c r="A392" s="27" t="s">
        <v>544</v>
      </c>
      <c r="B392" s="16" t="s">
        <v>211</v>
      </c>
      <c r="C392" s="36" t="s">
        <v>317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f t="shared" si="254"/>
        <v>0</v>
      </c>
      <c r="AB392" s="58">
        <f t="shared" si="254"/>
        <v>0</v>
      </c>
    </row>
    <row r="393" spans="1:28" ht="18" customHeight="1" x14ac:dyDescent="0.25">
      <c r="A393" s="27" t="s">
        <v>545</v>
      </c>
      <c r="B393" s="22" t="s">
        <v>199</v>
      </c>
      <c r="C393" s="36" t="s">
        <v>317</v>
      </c>
      <c r="D393" s="58"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f t="shared" si="254"/>
        <v>0</v>
      </c>
      <c r="AB393" s="58">
        <f t="shared" si="254"/>
        <v>0</v>
      </c>
    </row>
    <row r="394" spans="1:28" ht="31.5" x14ac:dyDescent="0.25">
      <c r="A394" s="27" t="s">
        <v>71</v>
      </c>
      <c r="B394" s="14" t="s">
        <v>584</v>
      </c>
      <c r="C394" s="36" t="s">
        <v>317</v>
      </c>
      <c r="D394" s="58">
        <f>D395+D396+D397</f>
        <v>0</v>
      </c>
      <c r="E394" s="58">
        <f t="shared" ref="E394:Z394" si="272">E395+E396+E397</f>
        <v>0</v>
      </c>
      <c r="F394" s="58">
        <f t="shared" si="272"/>
        <v>0</v>
      </c>
      <c r="G394" s="58">
        <f t="shared" si="272"/>
        <v>0</v>
      </c>
      <c r="H394" s="58">
        <f t="shared" si="272"/>
        <v>0</v>
      </c>
      <c r="I394" s="58">
        <f t="shared" si="272"/>
        <v>0</v>
      </c>
      <c r="J394" s="58">
        <f t="shared" si="272"/>
        <v>0</v>
      </c>
      <c r="K394" s="58">
        <f t="shared" si="272"/>
        <v>0</v>
      </c>
      <c r="L394" s="58">
        <f t="shared" si="272"/>
        <v>0</v>
      </c>
      <c r="M394" s="58">
        <f t="shared" si="272"/>
        <v>0</v>
      </c>
      <c r="N394" s="58">
        <f t="shared" si="272"/>
        <v>0</v>
      </c>
      <c r="O394" s="58">
        <f t="shared" si="272"/>
        <v>0</v>
      </c>
      <c r="P394" s="58">
        <f t="shared" si="272"/>
        <v>0</v>
      </c>
      <c r="Q394" s="58">
        <f t="shared" si="272"/>
        <v>0</v>
      </c>
      <c r="R394" s="58">
        <f t="shared" si="272"/>
        <v>0</v>
      </c>
      <c r="S394" s="58">
        <f t="shared" si="272"/>
        <v>0</v>
      </c>
      <c r="T394" s="58">
        <f t="shared" si="272"/>
        <v>0</v>
      </c>
      <c r="U394" s="58">
        <f t="shared" si="272"/>
        <v>0</v>
      </c>
      <c r="V394" s="58">
        <f t="shared" si="272"/>
        <v>0</v>
      </c>
      <c r="W394" s="58">
        <f t="shared" si="272"/>
        <v>0</v>
      </c>
      <c r="X394" s="58">
        <f t="shared" si="272"/>
        <v>0</v>
      </c>
      <c r="Y394" s="58">
        <f t="shared" si="272"/>
        <v>0</v>
      </c>
      <c r="Z394" s="58">
        <f t="shared" si="272"/>
        <v>0</v>
      </c>
      <c r="AA394" s="58">
        <f t="shared" si="254"/>
        <v>0</v>
      </c>
      <c r="AB394" s="58">
        <f t="shared" si="254"/>
        <v>0</v>
      </c>
    </row>
    <row r="395" spans="1:28" ht="31.5" x14ac:dyDescent="0.25">
      <c r="A395" s="27" t="s">
        <v>546</v>
      </c>
      <c r="B395" s="15" t="s">
        <v>470</v>
      </c>
      <c r="C395" s="36" t="s">
        <v>317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f t="shared" si="254"/>
        <v>0</v>
      </c>
      <c r="AB395" s="58">
        <f t="shared" si="254"/>
        <v>0</v>
      </c>
    </row>
    <row r="396" spans="1:28" ht="31.5" x14ac:dyDescent="0.25">
      <c r="A396" s="27" t="s">
        <v>547</v>
      </c>
      <c r="B396" s="15" t="s">
        <v>471</v>
      </c>
      <c r="C396" s="36" t="s">
        <v>317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f t="shared" si="254"/>
        <v>0</v>
      </c>
      <c r="AB396" s="58">
        <f t="shared" si="254"/>
        <v>0</v>
      </c>
    </row>
    <row r="397" spans="1:28" ht="31.5" x14ac:dyDescent="0.25">
      <c r="A397" s="27" t="s">
        <v>548</v>
      </c>
      <c r="B397" s="15" t="s">
        <v>456</v>
      </c>
      <c r="C397" s="36" t="s">
        <v>317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f t="shared" si="254"/>
        <v>0</v>
      </c>
      <c r="AB397" s="58">
        <f t="shared" si="254"/>
        <v>0</v>
      </c>
    </row>
    <row r="398" spans="1:28" x14ac:dyDescent="0.25">
      <c r="A398" s="27" t="s">
        <v>72</v>
      </c>
      <c r="B398" s="14" t="s">
        <v>86</v>
      </c>
      <c r="C398" s="36" t="s">
        <v>317</v>
      </c>
      <c r="D398" s="58">
        <v>0</v>
      </c>
      <c r="E398" s="58">
        <v>0</v>
      </c>
      <c r="F398" s="58">
        <v>0</v>
      </c>
      <c r="G398" s="58">
        <v>0</v>
      </c>
      <c r="H398" s="58">
        <v>2.1999999999999999E-2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9">
        <f t="shared" si="254"/>
        <v>0</v>
      </c>
      <c r="AB398" s="59">
        <f t="shared" si="254"/>
        <v>2.1999999999999999E-2</v>
      </c>
    </row>
    <row r="399" spans="1:28" x14ac:dyDescent="0.25">
      <c r="A399" s="27" t="s">
        <v>10</v>
      </c>
      <c r="B399" s="17" t="s">
        <v>630</v>
      </c>
      <c r="C399" s="36" t="s">
        <v>317</v>
      </c>
      <c r="D399" s="58">
        <f>D400+D413+D414</f>
        <v>867.68880231259993</v>
      </c>
      <c r="E399" s="58">
        <f t="shared" ref="E399:F399" si="273">E400+E413+E414</f>
        <v>625.14138140399996</v>
      </c>
      <c r="F399" s="58">
        <f t="shared" si="273"/>
        <v>926.92267782599993</v>
      </c>
      <c r="G399" s="58">
        <f t="shared" ref="G399" si="274">G400+G413+G414</f>
        <v>302.97025000000048</v>
      </c>
      <c r="H399" s="58">
        <f t="shared" ref="H399" si="275">H400+H414</f>
        <v>567.15934170579999</v>
      </c>
      <c r="I399" s="58">
        <f t="shared" ref="I399" si="276">I400+I413+I414</f>
        <v>739.09677910000005</v>
      </c>
      <c r="J399" s="58">
        <v>899.82457214700025</v>
      </c>
      <c r="K399" s="58">
        <f t="shared" ref="K399" si="277">K400+K413+K414</f>
        <v>1123.8116729999999</v>
      </c>
      <c r="L399" s="58">
        <v>991.02283155999999</v>
      </c>
      <c r="M399" s="58">
        <f>M400+M413+M414</f>
        <v>1044.950253</v>
      </c>
      <c r="N399" s="58">
        <v>1044.9502530322998</v>
      </c>
      <c r="O399" s="58">
        <f>O400+O413+O414</f>
        <v>1096.7143880000001</v>
      </c>
      <c r="P399" s="58">
        <v>1096.7143876200003</v>
      </c>
      <c r="Q399" s="58">
        <f>Q400+Q413+Q414</f>
        <v>1147.9690198325002</v>
      </c>
      <c r="R399" s="58">
        <v>1147.9690198325002</v>
      </c>
      <c r="S399" s="58">
        <f>S400+S413+S414</f>
        <v>0</v>
      </c>
      <c r="T399" s="58">
        <v>1147.9690198325002</v>
      </c>
      <c r="U399" s="58">
        <f>U400+U413+U414</f>
        <v>0</v>
      </c>
      <c r="V399" s="58">
        <v>1474.775375411283</v>
      </c>
      <c r="W399" s="58">
        <f>W400+W413+W414</f>
        <v>0</v>
      </c>
      <c r="X399" s="58">
        <v>1533.7663904277342</v>
      </c>
      <c r="Y399" s="58">
        <f>Y400+Y413+Y414</f>
        <v>0</v>
      </c>
      <c r="Z399" s="58">
        <v>1595.1170460448434</v>
      </c>
      <c r="AA399" s="59">
        <f t="shared" si="254"/>
        <v>5455.5123629325008</v>
      </c>
      <c r="AB399" s="59">
        <f t="shared" si="254"/>
        <v>11499.268237613962</v>
      </c>
    </row>
    <row r="400" spans="1:28" x14ac:dyDescent="0.25">
      <c r="A400" s="27" t="s">
        <v>74</v>
      </c>
      <c r="B400" s="14" t="s">
        <v>631</v>
      </c>
      <c r="C400" s="36" t="s">
        <v>317</v>
      </c>
      <c r="D400" s="58">
        <f>D401+D405+D406+D407+D408+D409+D410</f>
        <v>867.68880231259993</v>
      </c>
      <c r="E400" s="58">
        <f t="shared" ref="E400:F400" si="278">E401+E405+E406+E407+E408+E409+E410</f>
        <v>625.14138140399996</v>
      </c>
      <c r="F400" s="58">
        <f t="shared" si="278"/>
        <v>926.92267782599993</v>
      </c>
      <c r="G400" s="58">
        <f t="shared" ref="G400" si="279">G401+G405+G406+G407+G408+G409+G410</f>
        <v>302.97025000000048</v>
      </c>
      <c r="H400" s="58">
        <v>567.15934170579999</v>
      </c>
      <c r="I400" s="58">
        <f t="shared" ref="I400" si="280">I401+I405+I406+I407+I408+I409+I410</f>
        <v>739.09677910000005</v>
      </c>
      <c r="J400" s="58">
        <f>(J406)</f>
        <v>899.82457214700025</v>
      </c>
      <c r="K400" s="58">
        <f t="shared" ref="K400" si="281">K401+K405+K406+K407+K408+K409+K410</f>
        <v>991.02283155999999</v>
      </c>
      <c r="L400" s="58">
        <f>(L406)</f>
        <v>991.02283155999999</v>
      </c>
      <c r="M400" s="58">
        <f>M401+M405+M406+M407+M408+M409+M410</f>
        <v>1044.950253</v>
      </c>
      <c r="N400" s="58">
        <f>(N406)</f>
        <v>1044.9502530322998</v>
      </c>
      <c r="O400" s="58">
        <f>O401+O405+O406+O407+O408+O409+O410</f>
        <v>1096.7143880000001</v>
      </c>
      <c r="P400" s="58">
        <f>(P406)</f>
        <v>1096.7143876200003</v>
      </c>
      <c r="Q400" s="58">
        <f>Q401+Q405+Q406+Q407+Q408+Q409+Q410</f>
        <v>1096.7914461600001</v>
      </c>
      <c r="R400" s="58">
        <f>(R406)</f>
        <v>1147.9690198325002</v>
      </c>
      <c r="S400" s="58">
        <f>S401+S405+S406+S407+S408+S409+S410</f>
        <v>0</v>
      </c>
      <c r="T400" s="58">
        <f>(T406)</f>
        <v>1147.9690198325002</v>
      </c>
      <c r="U400" s="58">
        <f>U401+U405+U406+U407+U408+U409+U410</f>
        <v>0</v>
      </c>
      <c r="V400" s="58">
        <f>(V406)</f>
        <v>1474.775375411283</v>
      </c>
      <c r="W400" s="58">
        <f>W401+W405+W406+W407+W408+W409+W410</f>
        <v>0</v>
      </c>
      <c r="X400" s="58">
        <f>(X406)</f>
        <v>1533.7663904277342</v>
      </c>
      <c r="Y400" s="58">
        <f>Y401+Y405+Y406+Y407+Y408+Y409+Y410</f>
        <v>0</v>
      </c>
      <c r="Z400" s="58">
        <f>(Z406)</f>
        <v>1595.1170460448434</v>
      </c>
      <c r="AA400" s="59">
        <f t="shared" si="254"/>
        <v>5271.5459478200009</v>
      </c>
      <c r="AB400" s="59">
        <f t="shared" si="254"/>
        <v>11499.268237613962</v>
      </c>
    </row>
    <row r="401" spans="1:28" x14ac:dyDescent="0.25">
      <c r="A401" s="27" t="s">
        <v>165</v>
      </c>
      <c r="B401" s="15" t="s">
        <v>313</v>
      </c>
      <c r="C401" s="36" t="s">
        <v>317</v>
      </c>
      <c r="D401" s="58">
        <f>D402+D403+D404</f>
        <v>0</v>
      </c>
      <c r="E401" s="58">
        <f t="shared" ref="E401:Z401" si="282">E402+E403+E404</f>
        <v>0</v>
      </c>
      <c r="F401" s="58">
        <f t="shared" si="282"/>
        <v>0</v>
      </c>
      <c r="G401" s="58">
        <f t="shared" si="282"/>
        <v>0</v>
      </c>
      <c r="H401" s="58">
        <f t="shared" si="282"/>
        <v>0</v>
      </c>
      <c r="I401" s="58">
        <f t="shared" si="282"/>
        <v>0</v>
      </c>
      <c r="J401" s="58">
        <f t="shared" si="282"/>
        <v>0</v>
      </c>
      <c r="K401" s="58">
        <f t="shared" si="282"/>
        <v>0</v>
      </c>
      <c r="L401" s="58">
        <f t="shared" si="282"/>
        <v>0</v>
      </c>
      <c r="M401" s="58">
        <f t="shared" si="282"/>
        <v>0</v>
      </c>
      <c r="N401" s="58">
        <f t="shared" si="282"/>
        <v>0</v>
      </c>
      <c r="O401" s="58">
        <f t="shared" si="282"/>
        <v>0</v>
      </c>
      <c r="P401" s="58">
        <f t="shared" si="282"/>
        <v>0</v>
      </c>
      <c r="Q401" s="58">
        <f t="shared" si="282"/>
        <v>0</v>
      </c>
      <c r="R401" s="58">
        <f t="shared" si="282"/>
        <v>0</v>
      </c>
      <c r="S401" s="58">
        <f t="shared" si="282"/>
        <v>0</v>
      </c>
      <c r="T401" s="58">
        <f t="shared" si="282"/>
        <v>0</v>
      </c>
      <c r="U401" s="58">
        <f t="shared" si="282"/>
        <v>0</v>
      </c>
      <c r="V401" s="58">
        <f t="shared" si="282"/>
        <v>0</v>
      </c>
      <c r="W401" s="58">
        <f t="shared" si="282"/>
        <v>0</v>
      </c>
      <c r="X401" s="58">
        <f t="shared" si="282"/>
        <v>0</v>
      </c>
      <c r="Y401" s="58">
        <f t="shared" si="282"/>
        <v>0</v>
      </c>
      <c r="Z401" s="58">
        <f t="shared" si="282"/>
        <v>0</v>
      </c>
      <c r="AA401" s="58">
        <f t="shared" si="254"/>
        <v>0</v>
      </c>
      <c r="AB401" s="58">
        <f t="shared" si="254"/>
        <v>0</v>
      </c>
    </row>
    <row r="402" spans="1:28" ht="31.5" x14ac:dyDescent="0.25">
      <c r="A402" s="27" t="s">
        <v>495</v>
      </c>
      <c r="B402" s="15" t="s">
        <v>470</v>
      </c>
      <c r="C402" s="36" t="s">
        <v>317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f t="shared" si="254"/>
        <v>0</v>
      </c>
      <c r="AB402" s="58">
        <f t="shared" si="254"/>
        <v>0</v>
      </c>
    </row>
    <row r="403" spans="1:28" ht="31.5" x14ac:dyDescent="0.25">
      <c r="A403" s="27" t="s">
        <v>496</v>
      </c>
      <c r="B403" s="15" t="s">
        <v>471</v>
      </c>
      <c r="C403" s="36" t="s">
        <v>317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f t="shared" si="254"/>
        <v>0</v>
      </c>
      <c r="AB403" s="58">
        <f t="shared" si="254"/>
        <v>0</v>
      </c>
    </row>
    <row r="404" spans="1:28" ht="31.5" x14ac:dyDescent="0.25">
      <c r="A404" s="27" t="s">
        <v>549</v>
      </c>
      <c r="B404" s="15" t="s">
        <v>456</v>
      </c>
      <c r="C404" s="36" t="s">
        <v>317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f t="shared" si="254"/>
        <v>0</v>
      </c>
      <c r="AB404" s="58">
        <f t="shared" si="254"/>
        <v>0</v>
      </c>
    </row>
    <row r="405" spans="1:28" x14ac:dyDescent="0.25">
      <c r="A405" s="27" t="s">
        <v>166</v>
      </c>
      <c r="B405" s="15" t="s">
        <v>643</v>
      </c>
      <c r="C405" s="36" t="s">
        <v>317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f t="shared" si="254"/>
        <v>0</v>
      </c>
      <c r="AB405" s="58">
        <f t="shared" si="254"/>
        <v>0</v>
      </c>
    </row>
    <row r="406" spans="1:28" x14ac:dyDescent="0.25">
      <c r="A406" s="27" t="s">
        <v>167</v>
      </c>
      <c r="B406" s="15" t="s">
        <v>314</v>
      </c>
      <c r="C406" s="36" t="s">
        <v>317</v>
      </c>
      <c r="D406" s="58">
        <v>867.68880231259993</v>
      </c>
      <c r="E406" s="58">
        <v>625.14138140399996</v>
      </c>
      <c r="F406" s="58">
        <v>926.92267782599993</v>
      </c>
      <c r="G406" s="58">
        <v>302.97025000000048</v>
      </c>
      <c r="H406" s="58">
        <v>567.15934170579999</v>
      </c>
      <c r="I406" s="58">
        <v>739.09677910000005</v>
      </c>
      <c r="J406" s="58">
        <f>(J399-J414)</f>
        <v>899.82457214700025</v>
      </c>
      <c r="K406" s="58">
        <v>991.02283155999999</v>
      </c>
      <c r="L406" s="58">
        <f>(L399-L414)</f>
        <v>991.02283155999999</v>
      </c>
      <c r="M406" s="58">
        <v>1044.950253</v>
      </c>
      <c r="N406" s="58">
        <f>(N399-N414)</f>
        <v>1044.9502530322998</v>
      </c>
      <c r="O406" s="58">
        <v>1096.7143880000001</v>
      </c>
      <c r="P406" s="58">
        <f>(P399-P414)</f>
        <v>1096.7143876200003</v>
      </c>
      <c r="Q406" s="58">
        <v>1096.7914461600001</v>
      </c>
      <c r="R406" s="58">
        <f>(R399-R414)</f>
        <v>1147.9690198325002</v>
      </c>
      <c r="S406" s="58">
        <v>0</v>
      </c>
      <c r="T406" s="58">
        <f>(T399-T414)</f>
        <v>1147.9690198325002</v>
      </c>
      <c r="U406" s="58">
        <v>0</v>
      </c>
      <c r="V406" s="58">
        <f>(V399-V414)</f>
        <v>1474.775375411283</v>
      </c>
      <c r="W406" s="58">
        <v>0</v>
      </c>
      <c r="X406" s="58">
        <f>(X399-X414)</f>
        <v>1533.7663904277342</v>
      </c>
      <c r="Y406" s="58">
        <v>0</v>
      </c>
      <c r="Z406" s="58">
        <f>(Z399-Z414)</f>
        <v>1595.1170460448434</v>
      </c>
      <c r="AA406" s="59">
        <f t="shared" si="254"/>
        <v>5271.5459478200009</v>
      </c>
      <c r="AB406" s="59">
        <f t="shared" si="254"/>
        <v>11499.268237613962</v>
      </c>
    </row>
    <row r="407" spans="1:28" x14ac:dyDescent="0.25">
      <c r="A407" s="27" t="s">
        <v>168</v>
      </c>
      <c r="B407" s="15" t="s">
        <v>637</v>
      </c>
      <c r="C407" s="36" t="s">
        <v>317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f t="shared" si="254"/>
        <v>0</v>
      </c>
      <c r="AB407" s="58">
        <f t="shared" si="254"/>
        <v>0</v>
      </c>
    </row>
    <row r="408" spans="1:28" x14ac:dyDescent="0.25">
      <c r="A408" s="27" t="s">
        <v>169</v>
      </c>
      <c r="B408" s="15" t="s">
        <v>316</v>
      </c>
      <c r="C408" s="36" t="s">
        <v>317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f t="shared" si="254"/>
        <v>0</v>
      </c>
      <c r="AB408" s="58">
        <f t="shared" si="254"/>
        <v>0</v>
      </c>
    </row>
    <row r="409" spans="1:28" x14ac:dyDescent="0.25">
      <c r="A409" s="27" t="s">
        <v>170</v>
      </c>
      <c r="B409" s="15" t="s">
        <v>644</v>
      </c>
      <c r="C409" s="36" t="s">
        <v>317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f t="shared" si="254"/>
        <v>0</v>
      </c>
      <c r="AB409" s="58">
        <f t="shared" si="254"/>
        <v>0</v>
      </c>
    </row>
    <row r="410" spans="1:28" ht="31.5" x14ac:dyDescent="0.25">
      <c r="A410" s="27" t="s">
        <v>185</v>
      </c>
      <c r="B410" s="15" t="s">
        <v>619</v>
      </c>
      <c r="C410" s="36" t="s">
        <v>317</v>
      </c>
      <c r="D410" s="58">
        <f>D411+D412</f>
        <v>0</v>
      </c>
      <c r="E410" s="58">
        <f t="shared" ref="E410:Z410" si="283">E411+E412</f>
        <v>0</v>
      </c>
      <c r="F410" s="58">
        <f t="shared" si="283"/>
        <v>0</v>
      </c>
      <c r="G410" s="58">
        <f t="shared" si="283"/>
        <v>0</v>
      </c>
      <c r="H410" s="58">
        <f t="shared" si="283"/>
        <v>0</v>
      </c>
      <c r="I410" s="58">
        <f t="shared" si="283"/>
        <v>0</v>
      </c>
      <c r="J410" s="58">
        <f t="shared" si="283"/>
        <v>0</v>
      </c>
      <c r="K410" s="58">
        <f t="shared" si="283"/>
        <v>0</v>
      </c>
      <c r="L410" s="58">
        <f t="shared" si="283"/>
        <v>0</v>
      </c>
      <c r="M410" s="58">
        <f t="shared" si="283"/>
        <v>0</v>
      </c>
      <c r="N410" s="58">
        <f t="shared" si="283"/>
        <v>0</v>
      </c>
      <c r="O410" s="58">
        <f t="shared" si="283"/>
        <v>0</v>
      </c>
      <c r="P410" s="58">
        <f t="shared" si="283"/>
        <v>0</v>
      </c>
      <c r="Q410" s="58">
        <f t="shared" si="283"/>
        <v>0</v>
      </c>
      <c r="R410" s="58">
        <f t="shared" si="283"/>
        <v>0</v>
      </c>
      <c r="S410" s="58">
        <f t="shared" si="283"/>
        <v>0</v>
      </c>
      <c r="T410" s="58">
        <f t="shared" si="283"/>
        <v>0</v>
      </c>
      <c r="U410" s="58">
        <f t="shared" si="283"/>
        <v>0</v>
      </c>
      <c r="V410" s="58">
        <f t="shared" si="283"/>
        <v>0</v>
      </c>
      <c r="W410" s="58">
        <f t="shared" si="283"/>
        <v>0</v>
      </c>
      <c r="X410" s="58">
        <f t="shared" si="283"/>
        <v>0</v>
      </c>
      <c r="Y410" s="58">
        <f t="shared" si="283"/>
        <v>0</v>
      </c>
      <c r="Z410" s="58">
        <f t="shared" si="283"/>
        <v>0</v>
      </c>
      <c r="AA410" s="58">
        <f t="shared" si="254"/>
        <v>0</v>
      </c>
      <c r="AB410" s="58">
        <f t="shared" si="254"/>
        <v>0</v>
      </c>
    </row>
    <row r="411" spans="1:28" x14ac:dyDescent="0.25">
      <c r="A411" s="27" t="s">
        <v>550</v>
      </c>
      <c r="B411" s="16" t="s">
        <v>211</v>
      </c>
      <c r="C411" s="36" t="s">
        <v>317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f t="shared" si="254"/>
        <v>0</v>
      </c>
      <c r="AB411" s="58">
        <f t="shared" si="254"/>
        <v>0</v>
      </c>
    </row>
    <row r="412" spans="1:28" x14ac:dyDescent="0.25">
      <c r="A412" s="27" t="s">
        <v>551</v>
      </c>
      <c r="B412" s="22" t="s">
        <v>199</v>
      </c>
      <c r="C412" s="36" t="s">
        <v>317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f t="shared" si="254"/>
        <v>0</v>
      </c>
      <c r="AB412" s="58">
        <f t="shared" si="254"/>
        <v>0</v>
      </c>
    </row>
    <row r="413" spans="1:28" x14ac:dyDescent="0.25">
      <c r="A413" s="27" t="s">
        <v>75</v>
      </c>
      <c r="B413" s="14" t="s">
        <v>585</v>
      </c>
      <c r="C413" s="36" t="s">
        <v>317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9">
        <f t="shared" si="254"/>
        <v>0</v>
      </c>
      <c r="AB413" s="59">
        <f t="shared" si="254"/>
        <v>0</v>
      </c>
    </row>
    <row r="414" spans="1:28" x14ac:dyDescent="0.25">
      <c r="A414" s="27" t="s">
        <v>76</v>
      </c>
      <c r="B414" s="14" t="s">
        <v>358</v>
      </c>
      <c r="C414" s="36" t="s">
        <v>317</v>
      </c>
      <c r="D414" s="58">
        <f>D415+D419+D420+D421+D422+D423+D424</f>
        <v>0</v>
      </c>
      <c r="E414" s="58">
        <f>E415+E419+E420+E421+E422+E423+E424</f>
        <v>0</v>
      </c>
      <c r="F414" s="58">
        <f>F415+F419+F420+F421+F422+F423+F424</f>
        <v>0</v>
      </c>
      <c r="G414" s="58">
        <v>0</v>
      </c>
      <c r="H414" s="58">
        <f t="shared" ref="H414" si="284">H420</f>
        <v>0</v>
      </c>
      <c r="I414" s="58">
        <v>0</v>
      </c>
      <c r="J414" s="58">
        <f>(J420)</f>
        <v>0</v>
      </c>
      <c r="K414" s="58">
        <v>132.78884144</v>
      </c>
      <c r="L414" s="58">
        <f>(L420)</f>
        <v>0</v>
      </c>
      <c r="M414" s="58">
        <v>0</v>
      </c>
      <c r="N414" s="58">
        <f>(N420)</f>
        <v>0</v>
      </c>
      <c r="O414" s="58">
        <v>0</v>
      </c>
      <c r="P414" s="58">
        <f>(P420)</f>
        <v>0</v>
      </c>
      <c r="Q414" s="58">
        <v>51.177573672500209</v>
      </c>
      <c r="R414" s="58">
        <f>(R420)</f>
        <v>0</v>
      </c>
      <c r="S414" s="58">
        <v>0</v>
      </c>
      <c r="T414" s="58">
        <f>(T420)</f>
        <v>0</v>
      </c>
      <c r="U414" s="58">
        <v>0</v>
      </c>
      <c r="V414" s="58">
        <f>(V420)</f>
        <v>0</v>
      </c>
      <c r="W414" s="58">
        <v>0</v>
      </c>
      <c r="X414" s="58">
        <f>(X420)</f>
        <v>0</v>
      </c>
      <c r="Y414" s="58">
        <v>0</v>
      </c>
      <c r="Z414" s="58">
        <f>(Z420)</f>
        <v>0</v>
      </c>
      <c r="AA414" s="59">
        <f t="shared" si="254"/>
        <v>183.96641511250021</v>
      </c>
      <c r="AB414" s="59">
        <f t="shared" si="254"/>
        <v>0</v>
      </c>
    </row>
    <row r="415" spans="1:28" x14ac:dyDescent="0.25">
      <c r="A415" s="27" t="s">
        <v>189</v>
      </c>
      <c r="B415" s="15" t="s">
        <v>313</v>
      </c>
      <c r="C415" s="36" t="s">
        <v>317</v>
      </c>
      <c r="D415" s="58">
        <f>D416+D417+D418</f>
        <v>0</v>
      </c>
      <c r="E415" s="58">
        <f t="shared" ref="E415:Z415" si="285">E416+E417+E418</f>
        <v>0</v>
      </c>
      <c r="F415" s="58">
        <f t="shared" si="285"/>
        <v>0</v>
      </c>
      <c r="G415" s="58">
        <f t="shared" si="285"/>
        <v>0</v>
      </c>
      <c r="H415" s="58">
        <f t="shared" si="285"/>
        <v>0</v>
      </c>
      <c r="I415" s="58">
        <f t="shared" si="285"/>
        <v>0</v>
      </c>
      <c r="J415" s="58">
        <f t="shared" si="285"/>
        <v>0</v>
      </c>
      <c r="K415" s="58">
        <f t="shared" si="285"/>
        <v>0</v>
      </c>
      <c r="L415" s="58">
        <f t="shared" si="285"/>
        <v>0</v>
      </c>
      <c r="M415" s="58">
        <f t="shared" si="285"/>
        <v>0</v>
      </c>
      <c r="N415" s="58">
        <f t="shared" si="285"/>
        <v>0</v>
      </c>
      <c r="O415" s="58">
        <f t="shared" si="285"/>
        <v>0</v>
      </c>
      <c r="P415" s="58">
        <f t="shared" si="285"/>
        <v>0</v>
      </c>
      <c r="Q415" s="58">
        <f t="shared" si="285"/>
        <v>0</v>
      </c>
      <c r="R415" s="58">
        <f t="shared" si="285"/>
        <v>0</v>
      </c>
      <c r="S415" s="58">
        <f t="shared" si="285"/>
        <v>0</v>
      </c>
      <c r="T415" s="58">
        <f t="shared" si="285"/>
        <v>0</v>
      </c>
      <c r="U415" s="58">
        <f t="shared" si="285"/>
        <v>0</v>
      </c>
      <c r="V415" s="58">
        <f t="shared" si="285"/>
        <v>0</v>
      </c>
      <c r="W415" s="58">
        <f t="shared" si="285"/>
        <v>0</v>
      </c>
      <c r="X415" s="58">
        <f t="shared" si="285"/>
        <v>0</v>
      </c>
      <c r="Y415" s="58">
        <f t="shared" si="285"/>
        <v>0</v>
      </c>
      <c r="Z415" s="58">
        <f t="shared" si="285"/>
        <v>0</v>
      </c>
      <c r="AA415" s="58">
        <f t="shared" si="254"/>
        <v>0</v>
      </c>
      <c r="AB415" s="58">
        <f t="shared" si="254"/>
        <v>0</v>
      </c>
    </row>
    <row r="416" spans="1:28" ht="31.5" x14ac:dyDescent="0.25">
      <c r="A416" s="27" t="s">
        <v>497</v>
      </c>
      <c r="B416" s="15" t="s">
        <v>470</v>
      </c>
      <c r="C416" s="36" t="s">
        <v>317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f t="shared" si="254"/>
        <v>0</v>
      </c>
      <c r="AB416" s="58">
        <f t="shared" si="254"/>
        <v>0</v>
      </c>
    </row>
    <row r="417" spans="1:28" ht="31.5" x14ac:dyDescent="0.25">
      <c r="A417" s="27" t="s">
        <v>498</v>
      </c>
      <c r="B417" s="15" t="s">
        <v>471</v>
      </c>
      <c r="C417" s="36" t="s">
        <v>317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f t="shared" si="254"/>
        <v>0</v>
      </c>
      <c r="AB417" s="58">
        <f t="shared" si="254"/>
        <v>0</v>
      </c>
    </row>
    <row r="418" spans="1:28" ht="31.5" x14ac:dyDescent="0.25">
      <c r="A418" s="27" t="s">
        <v>552</v>
      </c>
      <c r="B418" s="15" t="s">
        <v>456</v>
      </c>
      <c r="C418" s="36" t="s">
        <v>317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f t="shared" si="254"/>
        <v>0</v>
      </c>
      <c r="AB418" s="58">
        <f t="shared" si="254"/>
        <v>0</v>
      </c>
    </row>
    <row r="419" spans="1:28" x14ac:dyDescent="0.25">
      <c r="A419" s="27" t="s">
        <v>190</v>
      </c>
      <c r="B419" s="15" t="s">
        <v>643</v>
      </c>
      <c r="C419" s="36" t="s">
        <v>317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f t="shared" si="254"/>
        <v>0</v>
      </c>
      <c r="AB419" s="58">
        <f t="shared" si="254"/>
        <v>0</v>
      </c>
    </row>
    <row r="420" spans="1:28" x14ac:dyDescent="0.25">
      <c r="A420" s="27" t="s">
        <v>191</v>
      </c>
      <c r="B420" s="15" t="s">
        <v>314</v>
      </c>
      <c r="C420" s="36" t="s">
        <v>317</v>
      </c>
      <c r="D420" s="58">
        <v>0</v>
      </c>
      <c r="E420" s="58">
        <v>0</v>
      </c>
      <c r="F420" s="58">
        <v>0</v>
      </c>
      <c r="G420" s="58">
        <f>G414</f>
        <v>0</v>
      </c>
      <c r="H420" s="58">
        <v>0</v>
      </c>
      <c r="I420" s="58">
        <f>I414</f>
        <v>0</v>
      </c>
      <c r="J420" s="58">
        <v>0</v>
      </c>
      <c r="K420" s="58">
        <f>K414</f>
        <v>132.78884144</v>
      </c>
      <c r="L420" s="58">
        <v>0</v>
      </c>
      <c r="M420" s="58">
        <f>M414</f>
        <v>0</v>
      </c>
      <c r="N420" s="58">
        <v>0</v>
      </c>
      <c r="O420" s="58">
        <f>O414</f>
        <v>0</v>
      </c>
      <c r="P420" s="58">
        <v>0</v>
      </c>
      <c r="Q420" s="58">
        <f>Q414</f>
        <v>51.177573672500209</v>
      </c>
      <c r="R420" s="58">
        <v>0</v>
      </c>
      <c r="S420" s="58">
        <f>S414</f>
        <v>0</v>
      </c>
      <c r="T420" s="58">
        <v>0</v>
      </c>
      <c r="U420" s="58">
        <f>U414</f>
        <v>0</v>
      </c>
      <c r="V420" s="58">
        <v>0</v>
      </c>
      <c r="W420" s="58">
        <f>W414</f>
        <v>0</v>
      </c>
      <c r="X420" s="58">
        <v>0</v>
      </c>
      <c r="Y420" s="58">
        <f>Y414</f>
        <v>0</v>
      </c>
      <c r="Z420" s="58">
        <v>0</v>
      </c>
      <c r="AA420" s="59">
        <f t="shared" si="254"/>
        <v>183.96641511250021</v>
      </c>
      <c r="AB420" s="59">
        <f t="shared" si="254"/>
        <v>0</v>
      </c>
    </row>
    <row r="421" spans="1:28" x14ac:dyDescent="0.25">
      <c r="A421" s="27" t="s">
        <v>192</v>
      </c>
      <c r="B421" s="15" t="s">
        <v>637</v>
      </c>
      <c r="C421" s="36" t="s">
        <v>317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f t="shared" si="254"/>
        <v>0</v>
      </c>
      <c r="AB421" s="58">
        <f t="shared" si="254"/>
        <v>0</v>
      </c>
    </row>
    <row r="422" spans="1:28" x14ac:dyDescent="0.25">
      <c r="A422" s="27" t="s">
        <v>193</v>
      </c>
      <c r="B422" s="15" t="s">
        <v>316</v>
      </c>
      <c r="C422" s="36" t="s">
        <v>317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f t="shared" si="254"/>
        <v>0</v>
      </c>
      <c r="AB422" s="58">
        <f t="shared" si="254"/>
        <v>0</v>
      </c>
    </row>
    <row r="423" spans="1:28" x14ac:dyDescent="0.25">
      <c r="A423" s="27" t="s">
        <v>194</v>
      </c>
      <c r="B423" s="15" t="s">
        <v>644</v>
      </c>
      <c r="C423" s="36" t="s">
        <v>317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f t="shared" si="254"/>
        <v>0</v>
      </c>
      <c r="AB423" s="58">
        <f t="shared" si="254"/>
        <v>0</v>
      </c>
    </row>
    <row r="424" spans="1:28" ht="31.5" x14ac:dyDescent="0.25">
      <c r="A424" s="27" t="s">
        <v>195</v>
      </c>
      <c r="B424" s="15" t="s">
        <v>619</v>
      </c>
      <c r="C424" s="36" t="s">
        <v>317</v>
      </c>
      <c r="D424" s="58">
        <f>D425+D426</f>
        <v>0</v>
      </c>
      <c r="E424" s="58">
        <f t="shared" ref="E424:Z424" si="286">E425+E426</f>
        <v>0</v>
      </c>
      <c r="F424" s="58">
        <f t="shared" si="286"/>
        <v>0</v>
      </c>
      <c r="G424" s="58">
        <f t="shared" si="286"/>
        <v>0</v>
      </c>
      <c r="H424" s="58">
        <f t="shared" si="286"/>
        <v>0</v>
      </c>
      <c r="I424" s="58">
        <f t="shared" si="286"/>
        <v>0</v>
      </c>
      <c r="J424" s="58">
        <f t="shared" si="286"/>
        <v>0</v>
      </c>
      <c r="K424" s="58">
        <f t="shared" si="286"/>
        <v>0</v>
      </c>
      <c r="L424" s="58">
        <f t="shared" si="286"/>
        <v>0</v>
      </c>
      <c r="M424" s="58">
        <f t="shared" si="286"/>
        <v>0</v>
      </c>
      <c r="N424" s="58">
        <f t="shared" si="286"/>
        <v>0</v>
      </c>
      <c r="O424" s="58">
        <f t="shared" si="286"/>
        <v>0</v>
      </c>
      <c r="P424" s="58">
        <f t="shared" si="286"/>
        <v>0</v>
      </c>
      <c r="Q424" s="58">
        <f t="shared" si="286"/>
        <v>0</v>
      </c>
      <c r="R424" s="58">
        <f t="shared" si="286"/>
        <v>0</v>
      </c>
      <c r="S424" s="58">
        <f t="shared" si="286"/>
        <v>0</v>
      </c>
      <c r="T424" s="58">
        <f t="shared" si="286"/>
        <v>0</v>
      </c>
      <c r="U424" s="58">
        <f t="shared" si="286"/>
        <v>0</v>
      </c>
      <c r="V424" s="58">
        <f t="shared" si="286"/>
        <v>0</v>
      </c>
      <c r="W424" s="58">
        <f t="shared" si="286"/>
        <v>0</v>
      </c>
      <c r="X424" s="58">
        <f t="shared" si="286"/>
        <v>0</v>
      </c>
      <c r="Y424" s="58">
        <f t="shared" si="286"/>
        <v>0</v>
      </c>
      <c r="Z424" s="58">
        <f t="shared" si="286"/>
        <v>0</v>
      </c>
      <c r="AA424" s="58">
        <f t="shared" si="254"/>
        <v>0</v>
      </c>
      <c r="AB424" s="58">
        <f t="shared" si="254"/>
        <v>0</v>
      </c>
    </row>
    <row r="425" spans="1:28" x14ac:dyDescent="0.25">
      <c r="A425" s="27" t="s">
        <v>553</v>
      </c>
      <c r="B425" s="22" t="s">
        <v>211</v>
      </c>
      <c r="C425" s="36" t="s">
        <v>317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f t="shared" si="254"/>
        <v>0</v>
      </c>
      <c r="AB425" s="58">
        <f t="shared" si="254"/>
        <v>0</v>
      </c>
    </row>
    <row r="426" spans="1:28" x14ac:dyDescent="0.25">
      <c r="A426" s="27" t="s">
        <v>554</v>
      </c>
      <c r="B426" s="22" t="s">
        <v>199</v>
      </c>
      <c r="C426" s="36" t="s">
        <v>317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f t="shared" si="254"/>
        <v>0</v>
      </c>
      <c r="AB426" s="58">
        <f t="shared" si="254"/>
        <v>0</v>
      </c>
    </row>
    <row r="427" spans="1:28" x14ac:dyDescent="0.25">
      <c r="A427" s="27" t="s">
        <v>12</v>
      </c>
      <c r="B427" s="17" t="s">
        <v>555</v>
      </c>
      <c r="C427" s="36" t="s">
        <v>317</v>
      </c>
      <c r="D427" s="58">
        <v>209.35057753619998</v>
      </c>
      <c r="E427" s="58">
        <v>261.95049698599996</v>
      </c>
      <c r="F427" s="58">
        <v>242.4204</v>
      </c>
      <c r="G427" s="58">
        <v>375.78325746239994</v>
      </c>
      <c r="H427" s="58">
        <v>305.60450000419996</v>
      </c>
      <c r="I427" s="58">
        <v>353.34684999999996</v>
      </c>
      <c r="J427" s="58">
        <v>183.34135606000001</v>
      </c>
      <c r="K427" s="58">
        <v>205.37093999999999</v>
      </c>
      <c r="L427" s="58">
        <v>178.5454398036</v>
      </c>
      <c r="M427" s="58">
        <v>188.09105</v>
      </c>
      <c r="N427" s="58">
        <v>188.09104554581396</v>
      </c>
      <c r="O427" s="58">
        <v>197.40859</v>
      </c>
      <c r="P427" s="58">
        <v>197.40858977160002</v>
      </c>
      <c r="Q427" s="58">
        <v>206.63442356985004</v>
      </c>
      <c r="R427" s="58">
        <v>206.63442356985004</v>
      </c>
      <c r="S427" s="58">
        <v>0</v>
      </c>
      <c r="T427" s="58">
        <v>206.63442356985004</v>
      </c>
      <c r="U427" s="58">
        <v>0</v>
      </c>
      <c r="V427" s="58">
        <v>265.45956757403093</v>
      </c>
      <c r="W427" s="58">
        <v>0</v>
      </c>
      <c r="X427" s="58">
        <v>276.07795027699217</v>
      </c>
      <c r="Y427" s="58">
        <v>0</v>
      </c>
      <c r="Z427" s="58">
        <v>287.12106828807185</v>
      </c>
      <c r="AA427" s="59">
        <f t="shared" si="254"/>
        <v>1526.6351110322501</v>
      </c>
      <c r="AB427" s="59">
        <f t="shared" si="254"/>
        <v>2294.9183644640088</v>
      </c>
    </row>
    <row r="428" spans="1:28" x14ac:dyDescent="0.25">
      <c r="A428" s="27" t="s">
        <v>29</v>
      </c>
      <c r="B428" s="17" t="s">
        <v>85</v>
      </c>
      <c r="C428" s="36" t="s">
        <v>317</v>
      </c>
      <c r="D428" s="58">
        <v>0</v>
      </c>
      <c r="E428" s="58">
        <v>71.311431999999996</v>
      </c>
      <c r="F428" s="58">
        <v>127.22368402152614</v>
      </c>
      <c r="G428" s="58">
        <v>5.7344633212000007</v>
      </c>
      <c r="H428" s="58">
        <v>5.1764740499999995</v>
      </c>
      <c r="I428" s="58">
        <v>0</v>
      </c>
      <c r="J428" s="58">
        <v>2.0755219299999998</v>
      </c>
      <c r="K428" s="58">
        <v>0</v>
      </c>
      <c r="L428" s="58">
        <v>7.649</v>
      </c>
      <c r="M428" s="58">
        <v>0</v>
      </c>
      <c r="N428" s="58">
        <v>0</v>
      </c>
      <c r="O428" s="58">
        <v>0</v>
      </c>
      <c r="P428" s="58">
        <v>0</v>
      </c>
      <c r="Q428" s="58">
        <v>0</v>
      </c>
      <c r="R428" s="58">
        <v>0</v>
      </c>
      <c r="S428" s="58">
        <v>0</v>
      </c>
      <c r="T428" s="58">
        <v>0</v>
      </c>
      <c r="U428" s="58">
        <v>0</v>
      </c>
      <c r="V428" s="58">
        <v>0</v>
      </c>
      <c r="W428" s="58">
        <v>0</v>
      </c>
      <c r="X428" s="58">
        <v>0</v>
      </c>
      <c r="Y428" s="58">
        <v>0</v>
      </c>
      <c r="Z428" s="58">
        <v>0</v>
      </c>
      <c r="AA428" s="59">
        <f t="shared" si="254"/>
        <v>5.7344633212000007</v>
      </c>
      <c r="AB428" s="59">
        <f t="shared" si="254"/>
        <v>14.900995979999999</v>
      </c>
    </row>
    <row r="429" spans="1:28" x14ac:dyDescent="0.25">
      <c r="A429" s="27" t="s">
        <v>63</v>
      </c>
      <c r="B429" s="14" t="s">
        <v>483</v>
      </c>
      <c r="C429" s="36" t="s">
        <v>317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9">
        <f t="shared" si="254"/>
        <v>0</v>
      </c>
      <c r="AB429" s="59">
        <f t="shared" si="254"/>
        <v>0</v>
      </c>
    </row>
    <row r="430" spans="1:28" x14ac:dyDescent="0.25">
      <c r="A430" s="27" t="s">
        <v>186</v>
      </c>
      <c r="B430" s="14" t="s">
        <v>187</v>
      </c>
      <c r="C430" s="36" t="s">
        <v>317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9">
        <f t="shared" si="254"/>
        <v>0</v>
      </c>
      <c r="AB430" s="59">
        <f t="shared" si="254"/>
        <v>0</v>
      </c>
    </row>
    <row r="431" spans="1:28" s="21" customFormat="1" ht="15.75" customHeight="1" x14ac:dyDescent="0.25">
      <c r="A431" s="26" t="s">
        <v>11</v>
      </c>
      <c r="B431" s="52" t="s">
        <v>77</v>
      </c>
      <c r="C431" s="35" t="s">
        <v>317</v>
      </c>
      <c r="D431" s="56">
        <f>D432+D433+D434+D435+D436+D441+D442</f>
        <v>288.94771272119993</v>
      </c>
      <c r="E431" s="56">
        <f t="shared" ref="E431:F431" si="287">E432+E433+E434+E435+E436+E441+E442</f>
        <v>53.704819999999991</v>
      </c>
      <c r="F431" s="56">
        <f t="shared" si="287"/>
        <v>0</v>
      </c>
      <c r="G431" s="56">
        <f t="shared" ref="G431" si="288">G432+G433+G434+G435+G436+G441+G442</f>
        <v>0</v>
      </c>
      <c r="H431" s="56">
        <f t="shared" ref="H431:V431" si="289">H433</f>
        <v>0</v>
      </c>
      <c r="I431" s="56">
        <f t="shared" ref="I431" si="290">I432+I433+I434+I435+I436+I441+I442</f>
        <v>0</v>
      </c>
      <c r="J431" s="56">
        <f t="shared" ref="J431" si="291">J433</f>
        <v>0</v>
      </c>
      <c r="K431" s="56">
        <f t="shared" ref="K431" si="292">K432+K433+K434+K435+K436+K441+K442</f>
        <v>0</v>
      </c>
      <c r="L431" s="56">
        <f t="shared" ref="L431" si="293">L433</f>
        <v>0</v>
      </c>
      <c r="M431" s="56">
        <f>M432+M433+M434+M435+M436+M441+M442</f>
        <v>0</v>
      </c>
      <c r="N431" s="56">
        <f t="shared" ref="N431" si="294">N433</f>
        <v>0</v>
      </c>
      <c r="O431" s="56">
        <f>O432+O433+O434+O435+O436+O441+O442</f>
        <v>0</v>
      </c>
      <c r="P431" s="56">
        <f t="shared" ref="P431" si="295">P433</f>
        <v>0</v>
      </c>
      <c r="Q431" s="56">
        <f>Q432+Q433+Q434+Q435+Q436+Q441+Q442</f>
        <v>0</v>
      </c>
      <c r="R431" s="56">
        <f t="shared" ref="R431" si="296">R433</f>
        <v>0</v>
      </c>
      <c r="S431" s="56">
        <f>S432+S433+S434+S435+S436+S441+S442</f>
        <v>0</v>
      </c>
      <c r="T431" s="56">
        <f t="shared" ref="T431" si="297">T433</f>
        <v>0</v>
      </c>
      <c r="U431" s="56">
        <f>U432+U433+U434+U435+U436+U441+U442</f>
        <v>0</v>
      </c>
      <c r="V431" s="56">
        <f t="shared" si="289"/>
        <v>0</v>
      </c>
      <c r="W431" s="56">
        <f>W432+W433+W434+W435+W436+W441+W442</f>
        <v>0</v>
      </c>
      <c r="X431" s="56">
        <f t="shared" ref="X431" si="298">X433</f>
        <v>0</v>
      </c>
      <c r="Y431" s="56">
        <f>Y432+Y433+Y434+Y435+Y436+Y441+Y442</f>
        <v>0</v>
      </c>
      <c r="Z431" s="56">
        <f t="shared" ref="Z431" si="299">Z433</f>
        <v>0</v>
      </c>
      <c r="AA431" s="56">
        <f t="shared" si="254"/>
        <v>0</v>
      </c>
      <c r="AB431" s="56">
        <f t="shared" si="254"/>
        <v>0</v>
      </c>
    </row>
    <row r="432" spans="1:28" x14ac:dyDescent="0.25">
      <c r="A432" s="27" t="s">
        <v>13</v>
      </c>
      <c r="B432" s="17" t="s">
        <v>78</v>
      </c>
      <c r="C432" s="36" t="s">
        <v>317</v>
      </c>
      <c r="D432" s="58">
        <v>34.122965791199995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9">
        <f t="shared" si="254"/>
        <v>0</v>
      </c>
      <c r="AB432" s="58">
        <f t="shared" si="254"/>
        <v>0</v>
      </c>
    </row>
    <row r="433" spans="1:28" x14ac:dyDescent="0.25">
      <c r="A433" s="27" t="s">
        <v>14</v>
      </c>
      <c r="B433" s="17" t="s">
        <v>79</v>
      </c>
      <c r="C433" s="36" t="s">
        <v>317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9">
        <f t="shared" si="254"/>
        <v>0</v>
      </c>
      <c r="AB433" s="59">
        <f t="shared" si="254"/>
        <v>0</v>
      </c>
    </row>
    <row r="434" spans="1:28" x14ac:dyDescent="0.25">
      <c r="A434" s="27" t="s">
        <v>20</v>
      </c>
      <c r="B434" s="17" t="s">
        <v>674</v>
      </c>
      <c r="C434" s="36" t="s">
        <v>317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9">
        <f t="shared" si="254"/>
        <v>0</v>
      </c>
      <c r="AB434" s="59">
        <f t="shared" si="254"/>
        <v>0</v>
      </c>
    </row>
    <row r="435" spans="1:28" x14ac:dyDescent="0.25">
      <c r="A435" s="27" t="s">
        <v>30</v>
      </c>
      <c r="B435" s="17" t="s">
        <v>80</v>
      </c>
      <c r="C435" s="36" t="s">
        <v>317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9">
        <f t="shared" si="254"/>
        <v>0</v>
      </c>
      <c r="AB435" s="59">
        <f t="shared" si="254"/>
        <v>0</v>
      </c>
    </row>
    <row r="436" spans="1:28" x14ac:dyDescent="0.25">
      <c r="A436" s="27" t="s">
        <v>31</v>
      </c>
      <c r="B436" s="17" t="s">
        <v>81</v>
      </c>
      <c r="C436" s="36" t="s">
        <v>317</v>
      </c>
      <c r="D436" s="58">
        <f>D437+D439</f>
        <v>0</v>
      </c>
      <c r="E436" s="58">
        <f t="shared" ref="E436:Z436" si="300">E437+E439</f>
        <v>0</v>
      </c>
      <c r="F436" s="58">
        <f t="shared" si="300"/>
        <v>0</v>
      </c>
      <c r="G436" s="58">
        <f t="shared" si="300"/>
        <v>0</v>
      </c>
      <c r="H436" s="58">
        <f t="shared" si="300"/>
        <v>0</v>
      </c>
      <c r="I436" s="58">
        <f t="shared" si="300"/>
        <v>0</v>
      </c>
      <c r="J436" s="58">
        <f t="shared" si="300"/>
        <v>0</v>
      </c>
      <c r="K436" s="58">
        <f t="shared" si="300"/>
        <v>0</v>
      </c>
      <c r="L436" s="58">
        <f t="shared" si="300"/>
        <v>0</v>
      </c>
      <c r="M436" s="58">
        <f t="shared" si="300"/>
        <v>0</v>
      </c>
      <c r="N436" s="58">
        <f t="shared" si="300"/>
        <v>0</v>
      </c>
      <c r="O436" s="58">
        <f t="shared" si="300"/>
        <v>0</v>
      </c>
      <c r="P436" s="58">
        <f t="shared" si="300"/>
        <v>0</v>
      </c>
      <c r="Q436" s="58">
        <f t="shared" si="300"/>
        <v>0</v>
      </c>
      <c r="R436" s="58">
        <f t="shared" si="300"/>
        <v>0</v>
      </c>
      <c r="S436" s="58">
        <f t="shared" si="300"/>
        <v>0</v>
      </c>
      <c r="T436" s="58">
        <f t="shared" si="300"/>
        <v>0</v>
      </c>
      <c r="U436" s="58">
        <f t="shared" si="300"/>
        <v>0</v>
      </c>
      <c r="V436" s="58">
        <f t="shared" si="300"/>
        <v>0</v>
      </c>
      <c r="W436" s="58">
        <f t="shared" si="300"/>
        <v>0</v>
      </c>
      <c r="X436" s="58">
        <f t="shared" si="300"/>
        <v>0</v>
      </c>
      <c r="Y436" s="58">
        <f t="shared" si="300"/>
        <v>0</v>
      </c>
      <c r="Z436" s="58">
        <f t="shared" si="300"/>
        <v>0</v>
      </c>
      <c r="AA436" s="59">
        <f t="shared" si="254"/>
        <v>0</v>
      </c>
      <c r="AB436" s="59">
        <f t="shared" si="254"/>
        <v>0</v>
      </c>
    </row>
    <row r="437" spans="1:28" x14ac:dyDescent="0.25">
      <c r="A437" s="27" t="s">
        <v>66</v>
      </c>
      <c r="B437" s="14" t="s">
        <v>188</v>
      </c>
      <c r="C437" s="36" t="s">
        <v>317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9">
        <f t="shared" ref="AA437:AB451" si="301">G437+I437+K437+M437+O437+Q437+S437+U437+W437+Y437</f>
        <v>0</v>
      </c>
      <c r="AB437" s="59">
        <f t="shared" si="301"/>
        <v>0</v>
      </c>
    </row>
    <row r="438" spans="1:28" ht="31.5" x14ac:dyDescent="0.25">
      <c r="A438" s="27" t="s">
        <v>308</v>
      </c>
      <c r="B438" s="15" t="s">
        <v>300</v>
      </c>
      <c r="C438" s="36" t="s">
        <v>317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9">
        <f t="shared" si="301"/>
        <v>0</v>
      </c>
      <c r="AB438" s="59">
        <f t="shared" si="301"/>
        <v>0</v>
      </c>
    </row>
    <row r="439" spans="1:28" x14ac:dyDescent="0.25">
      <c r="A439" s="27" t="s">
        <v>362</v>
      </c>
      <c r="B439" s="14" t="s">
        <v>307</v>
      </c>
      <c r="C439" s="36" t="s">
        <v>317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9">
        <f t="shared" si="301"/>
        <v>0</v>
      </c>
      <c r="AB439" s="59">
        <f t="shared" si="301"/>
        <v>0</v>
      </c>
    </row>
    <row r="440" spans="1:28" ht="31.5" x14ac:dyDescent="0.25">
      <c r="A440" s="27" t="s">
        <v>363</v>
      </c>
      <c r="B440" s="15" t="s">
        <v>309</v>
      </c>
      <c r="C440" s="36" t="s">
        <v>317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9">
        <f t="shared" si="301"/>
        <v>0</v>
      </c>
      <c r="AB440" s="59">
        <f t="shared" si="301"/>
        <v>0</v>
      </c>
    </row>
    <row r="441" spans="1:28" x14ac:dyDescent="0.25">
      <c r="A441" s="27" t="s">
        <v>32</v>
      </c>
      <c r="B441" s="17" t="s">
        <v>82</v>
      </c>
      <c r="C441" s="36" t="s">
        <v>317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9">
        <f t="shared" si="301"/>
        <v>0</v>
      </c>
      <c r="AB441" s="59">
        <f t="shared" si="301"/>
        <v>0</v>
      </c>
    </row>
    <row r="442" spans="1:28" x14ac:dyDescent="0.25">
      <c r="A442" s="27" t="s">
        <v>33</v>
      </c>
      <c r="B442" s="17" t="s">
        <v>83</v>
      </c>
      <c r="C442" s="36" t="s">
        <v>317</v>
      </c>
      <c r="D442" s="58">
        <v>254.82474692999995</v>
      </c>
      <c r="E442" s="58">
        <v>53.704819999999991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9">
        <f t="shared" si="301"/>
        <v>0</v>
      </c>
      <c r="AB442" s="59">
        <f t="shared" si="301"/>
        <v>0</v>
      </c>
    </row>
    <row r="443" spans="1:28" s="21" customFormat="1" x14ac:dyDescent="0.25">
      <c r="A443" s="26" t="s">
        <v>16</v>
      </c>
      <c r="B443" s="18" t="s">
        <v>436</v>
      </c>
      <c r="C443" s="83" t="s">
        <v>84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0</v>
      </c>
      <c r="W443" s="85">
        <v>0</v>
      </c>
      <c r="X443" s="85">
        <v>0</v>
      </c>
      <c r="Y443" s="85">
        <v>0</v>
      </c>
      <c r="Z443" s="85">
        <v>0</v>
      </c>
      <c r="AA443" s="56">
        <f t="shared" si="301"/>
        <v>0</v>
      </c>
      <c r="AB443" s="56">
        <f t="shared" si="301"/>
        <v>0</v>
      </c>
    </row>
    <row r="444" spans="1:28" ht="47.25" x14ac:dyDescent="0.25">
      <c r="A444" s="32" t="s">
        <v>400</v>
      </c>
      <c r="B444" s="17" t="s">
        <v>404</v>
      </c>
      <c r="C444" s="36" t="s">
        <v>317</v>
      </c>
      <c r="D444" s="58">
        <v>0</v>
      </c>
      <c r="E444" s="58"/>
      <c r="F444" s="58"/>
      <c r="G444" s="58">
        <v>128.13875646559998</v>
      </c>
      <c r="H444" s="58">
        <v>0</v>
      </c>
      <c r="I444" s="58">
        <v>189.30002307420975</v>
      </c>
      <c r="J444" s="58">
        <v>236.26143440999999</v>
      </c>
      <c r="K444" s="58">
        <v>186.57739154354491</v>
      </c>
      <c r="L444" s="58">
        <v>164.35455261652768</v>
      </c>
      <c r="M444" s="58">
        <v>154.86972564568845</v>
      </c>
      <c r="N444" s="58">
        <v>206.3391226736986</v>
      </c>
      <c r="O444" s="58">
        <v>149.17676011660143</v>
      </c>
      <c r="P444" s="58">
        <v>177.15837744685601</v>
      </c>
      <c r="Q444" s="58">
        <v>189.70261835182313</v>
      </c>
      <c r="R444" s="58">
        <v>209.09219134816394</v>
      </c>
      <c r="S444" s="58">
        <v>0</v>
      </c>
      <c r="T444" s="58">
        <v>194.83538553548152</v>
      </c>
      <c r="U444" s="58">
        <v>0</v>
      </c>
      <c r="V444" s="58">
        <v>204.3682178726437</v>
      </c>
      <c r="W444" s="58">
        <v>0</v>
      </c>
      <c r="X444" s="58">
        <v>211.2345079578524</v>
      </c>
      <c r="Y444" s="58">
        <v>0</v>
      </c>
      <c r="Z444" s="58">
        <v>205.61853585114937</v>
      </c>
      <c r="AA444" s="59">
        <f t="shared" si="301"/>
        <v>997.76527519746753</v>
      </c>
      <c r="AB444" s="59">
        <f t="shared" si="301"/>
        <v>1809.2623257123732</v>
      </c>
    </row>
    <row r="445" spans="1:28" x14ac:dyDescent="0.25">
      <c r="A445" s="32" t="s">
        <v>401</v>
      </c>
      <c r="B445" s="14" t="s">
        <v>484</v>
      </c>
      <c r="C445" s="36" t="s">
        <v>317</v>
      </c>
      <c r="D445" s="58">
        <v>0</v>
      </c>
      <c r="E445" s="58"/>
      <c r="F445" s="58"/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9">
        <f t="shared" si="301"/>
        <v>0</v>
      </c>
      <c r="AB445" s="59">
        <f t="shared" si="301"/>
        <v>0</v>
      </c>
    </row>
    <row r="446" spans="1:28" ht="31.5" x14ac:dyDescent="0.25">
      <c r="A446" s="32" t="s">
        <v>402</v>
      </c>
      <c r="B446" s="14" t="s">
        <v>452</v>
      </c>
      <c r="C446" s="36" t="s">
        <v>317</v>
      </c>
      <c r="D446" s="58">
        <v>0</v>
      </c>
      <c r="E446" s="58"/>
      <c r="F446" s="58"/>
      <c r="G446" s="58">
        <v>112.7738767332</v>
      </c>
      <c r="H446" s="58">
        <v>0</v>
      </c>
      <c r="I446" s="58">
        <v>77.638758458502508</v>
      </c>
      <c r="J446" s="58"/>
      <c r="K446" s="58">
        <v>186.57739154354491</v>
      </c>
      <c r="L446" s="58">
        <v>0</v>
      </c>
      <c r="M446" s="58">
        <v>30.825154535288434</v>
      </c>
      <c r="N446" s="58">
        <v>0</v>
      </c>
      <c r="O446" s="58">
        <v>5.4039461175014223</v>
      </c>
      <c r="P446" s="58">
        <v>0</v>
      </c>
      <c r="Q446" s="58">
        <v>178.89156592000023</v>
      </c>
      <c r="R446" s="58">
        <v>0</v>
      </c>
      <c r="S446" s="58">
        <v>0</v>
      </c>
      <c r="T446" s="58">
        <v>0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9">
        <f t="shared" si="301"/>
        <v>592.11069330803753</v>
      </c>
      <c r="AB446" s="59">
        <f t="shared" si="301"/>
        <v>0</v>
      </c>
    </row>
    <row r="447" spans="1:28" x14ac:dyDescent="0.25">
      <c r="A447" s="32" t="s">
        <v>403</v>
      </c>
      <c r="B447" s="14" t="s">
        <v>399</v>
      </c>
      <c r="C447" s="36" t="s">
        <v>317</v>
      </c>
      <c r="D447" s="58">
        <v>0</v>
      </c>
      <c r="E447" s="58"/>
      <c r="F447" s="58"/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9">
        <f t="shared" si="301"/>
        <v>0</v>
      </c>
      <c r="AB447" s="59">
        <f t="shared" si="301"/>
        <v>0</v>
      </c>
    </row>
    <row r="448" spans="1:28" ht="33" customHeight="1" x14ac:dyDescent="0.25">
      <c r="A448" s="32" t="s">
        <v>38</v>
      </c>
      <c r="B448" s="17" t="s">
        <v>405</v>
      </c>
      <c r="C448" s="39" t="s">
        <v>84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  <c r="P448" s="67">
        <v>0</v>
      </c>
      <c r="Q448" s="67">
        <v>0</v>
      </c>
      <c r="R448" s="67">
        <v>0</v>
      </c>
      <c r="S448" s="67">
        <v>0</v>
      </c>
      <c r="T448" s="67">
        <v>0</v>
      </c>
      <c r="U448" s="67">
        <v>0</v>
      </c>
      <c r="V448" s="67">
        <v>0</v>
      </c>
      <c r="W448" s="67">
        <v>0</v>
      </c>
      <c r="X448" s="67">
        <v>0</v>
      </c>
      <c r="Y448" s="67">
        <v>0</v>
      </c>
      <c r="Z448" s="67">
        <v>0</v>
      </c>
      <c r="AA448" s="67">
        <f t="shared" si="301"/>
        <v>0</v>
      </c>
      <c r="AB448" s="67">
        <f t="shared" si="301"/>
        <v>0</v>
      </c>
    </row>
    <row r="449" spans="1:28" x14ac:dyDescent="0.25">
      <c r="A449" s="32" t="s">
        <v>406</v>
      </c>
      <c r="B449" s="14" t="s">
        <v>521</v>
      </c>
      <c r="C449" s="36" t="s">
        <v>317</v>
      </c>
      <c r="D449" s="58">
        <v>0</v>
      </c>
      <c r="E449" s="58">
        <v>0</v>
      </c>
      <c r="F449" s="58">
        <v>0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0</v>
      </c>
      <c r="P449" s="58">
        <v>0</v>
      </c>
      <c r="Q449" s="58">
        <v>0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9">
        <f t="shared" si="301"/>
        <v>0</v>
      </c>
      <c r="AB449" s="59">
        <f t="shared" si="301"/>
        <v>0</v>
      </c>
    </row>
    <row r="450" spans="1:28" x14ac:dyDescent="0.25">
      <c r="A450" s="32" t="s">
        <v>407</v>
      </c>
      <c r="B450" s="14" t="s">
        <v>522</v>
      </c>
      <c r="C450" s="36" t="s">
        <v>317</v>
      </c>
      <c r="D450" s="58">
        <v>0</v>
      </c>
      <c r="E450" s="58">
        <v>0</v>
      </c>
      <c r="F450" s="58">
        <v>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  <c r="P450" s="58">
        <v>0</v>
      </c>
      <c r="Q450" s="58">
        <v>0</v>
      </c>
      <c r="R450" s="58">
        <v>0</v>
      </c>
      <c r="S450" s="58">
        <v>0</v>
      </c>
      <c r="T450" s="58">
        <v>0</v>
      </c>
      <c r="U450" s="58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9">
        <f t="shared" si="301"/>
        <v>0</v>
      </c>
      <c r="AB450" s="59">
        <f t="shared" si="301"/>
        <v>0</v>
      </c>
    </row>
    <row r="451" spans="1:28" x14ac:dyDescent="0.25">
      <c r="A451" s="32" t="s">
        <v>408</v>
      </c>
      <c r="B451" s="14" t="s">
        <v>523</v>
      </c>
      <c r="C451" s="36" t="s">
        <v>317</v>
      </c>
      <c r="D451" s="58"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9">
        <f t="shared" si="301"/>
        <v>0</v>
      </c>
      <c r="AB451" s="59">
        <f t="shared" si="301"/>
        <v>0</v>
      </c>
    </row>
    <row r="454" spans="1:28" x14ac:dyDescent="0.25">
      <c r="A454" s="23" t="s">
        <v>375</v>
      </c>
    </row>
    <row r="455" spans="1:28" x14ac:dyDescent="0.25">
      <c r="A455" s="92" t="s">
        <v>670</v>
      </c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</row>
    <row r="456" spans="1:28" x14ac:dyDescent="0.25">
      <c r="A456" s="92" t="s">
        <v>489</v>
      </c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</row>
    <row r="457" spans="1:28" x14ac:dyDescent="0.25">
      <c r="A457" s="92" t="s">
        <v>583</v>
      </c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</row>
    <row r="458" spans="1:28" x14ac:dyDescent="0.25">
      <c r="A458" s="86" t="s">
        <v>582</v>
      </c>
    </row>
    <row r="459" spans="1:28" ht="54" customHeight="1" x14ac:dyDescent="0.25">
      <c r="A459" s="89" t="s">
        <v>648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</row>
  </sheetData>
  <mergeCells count="40">
    <mergeCell ref="A18:AB18"/>
    <mergeCell ref="B19:B20"/>
    <mergeCell ref="A6:AB7"/>
    <mergeCell ref="A12:B12"/>
    <mergeCell ref="A14:B14"/>
    <mergeCell ref="A15:B15"/>
    <mergeCell ref="U19:V19"/>
    <mergeCell ref="W19:X19"/>
    <mergeCell ref="A19:A20"/>
    <mergeCell ref="G19:H19"/>
    <mergeCell ref="K19:L19"/>
    <mergeCell ref="I19:J19"/>
    <mergeCell ref="C19:C20"/>
    <mergeCell ref="S19:T19"/>
    <mergeCell ref="A8:J9"/>
    <mergeCell ref="I370:J370"/>
    <mergeCell ref="K370:L370"/>
    <mergeCell ref="Y19:Z19"/>
    <mergeCell ref="AA19:AB19"/>
    <mergeCell ref="A22:AB22"/>
    <mergeCell ref="M19:N19"/>
    <mergeCell ref="O19:P19"/>
    <mergeCell ref="Q19:R19"/>
    <mergeCell ref="S370:T370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U370:V370"/>
    <mergeCell ref="W370:X370"/>
    <mergeCell ref="A370:A371"/>
    <mergeCell ref="B370:B371"/>
    <mergeCell ref="C370:C371"/>
    <mergeCell ref="G370:H370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Комиэнерго</vt:lpstr>
      <vt:lpstr>Комиэнерго!Заголовки_для_печати</vt:lpstr>
      <vt:lpstr>Комиэнерго!Область_печати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2018-12-06T16:35:05Z</dcterms:modified>
</cp:coreProperties>
</file>